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/>
  </bookViews>
  <sheets>
    <sheet name="CUADRO No. 22" sheetId="1" r:id="rId1"/>
    <sheet name="CUADRO No. 23" sheetId="2" r:id="rId2"/>
    <sheet name="CUADRO No. 24" sheetId="3" r:id="rId3"/>
    <sheet name="CUADRO No. 25" sheetId="4" r:id="rId4"/>
    <sheet name="CUADRO No. 26" sheetId="5" r:id="rId5"/>
    <sheet name="CUADRO No. 27" sheetId="6" r:id="rId6"/>
    <sheet name="CUADRO No. 28" sheetId="7" r:id="rId7"/>
    <sheet name="CUADRO No. 29" sheetId="8" r:id="rId8"/>
    <sheet name="CUADRO No. 30" sheetId="9" r:id="rId9"/>
    <sheet name="CUADRO No. 31" sheetId="10" r:id="rId10"/>
    <sheet name="CUADRO No. 32" sheetId="11" r:id="rId11"/>
    <sheet name="CUADRO No. 33" sheetId="12" r:id="rId12"/>
    <sheet name="CUADRO No. 34" sheetId="13" r:id="rId13"/>
    <sheet name="CUADRO No. 35" sheetId="14" r:id="rId14"/>
  </sheets>
  <externalReferences>
    <externalReference r:id="rId15"/>
  </externalReferences>
  <definedNames>
    <definedName name="_xlnm.Print_Area" localSheetId="0">'CUADRO No. 22'!$A$1:$K$32</definedName>
    <definedName name="_xlnm.Print_Area" localSheetId="1">'CUADRO No. 23'!$A$1:$K$33</definedName>
    <definedName name="_xlnm.Print_Area" localSheetId="2">'CUADRO No. 24'!$A$1:$K$30</definedName>
    <definedName name="_xlnm.Print_Area" localSheetId="3">'CUADRO No. 25'!$A$1:$K$30</definedName>
    <definedName name="_xlnm.Print_Area" localSheetId="4">'CUADRO No. 26'!$A$1:$K$36</definedName>
    <definedName name="_xlnm.Print_Area" localSheetId="5">'CUADRO No. 27'!$A$1:$K$36</definedName>
    <definedName name="_xlnm.Print_Area" localSheetId="6">'CUADRO No. 28'!$A$1:$K$35</definedName>
    <definedName name="_xlnm.Print_Area" localSheetId="7">'CUADRO No. 29'!$A$1:$K$39</definedName>
    <definedName name="_xlnm.Print_Area" localSheetId="8">'CUADRO No. 30'!$A$1:$K$27</definedName>
    <definedName name="_xlnm.Print_Area" localSheetId="9">'CUADRO No. 31'!$A$1:$K$32</definedName>
    <definedName name="_xlnm.Print_Area" localSheetId="10">'CUADRO No. 32'!$A$1:$K$42</definedName>
    <definedName name="_xlnm.Print_Area" localSheetId="11">'CUADRO No. 33'!$A$1:$K$32</definedName>
    <definedName name="_xlnm.Print_Area" localSheetId="12">'CUADRO No. 34'!$A$1:$K$26</definedName>
    <definedName name="_xlnm.Print_Area" localSheetId="13">'CUADRO No. 35'!$A$1:$K$30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4" l="1"/>
  <c r="I24" i="14"/>
  <c r="H24" i="14"/>
  <c r="G24" i="14"/>
  <c r="D24" i="14"/>
  <c r="C24" i="14"/>
  <c r="F22" i="14"/>
  <c r="E22" i="14"/>
  <c r="K21" i="14"/>
  <c r="F21" i="14" s="1"/>
  <c r="K20" i="14"/>
  <c r="E20" i="14" s="1"/>
  <c r="F20" i="14"/>
  <c r="K19" i="14"/>
  <c r="F19" i="14"/>
  <c r="E19" i="14"/>
  <c r="K18" i="14"/>
  <c r="F18" i="14"/>
  <c r="E18" i="14"/>
  <c r="K17" i="14"/>
  <c r="F17" i="14" s="1"/>
  <c r="K16" i="14"/>
  <c r="E16" i="14" s="1"/>
  <c r="F16" i="14"/>
  <c r="F15" i="14"/>
  <c r="E15" i="14"/>
  <c r="K14" i="14"/>
  <c r="F14" i="14" s="1"/>
  <c r="K13" i="14"/>
  <c r="K24" i="14" s="1"/>
  <c r="E24" i="14" s="1"/>
  <c r="F13" i="14"/>
  <c r="J18" i="13"/>
  <c r="I18" i="13"/>
  <c r="H18" i="13"/>
  <c r="G18" i="13"/>
  <c r="D18" i="13"/>
  <c r="C18" i="13"/>
  <c r="K16" i="13"/>
  <c r="E16" i="13" s="1"/>
  <c r="F16" i="13"/>
  <c r="K15" i="13"/>
  <c r="F15" i="13"/>
  <c r="E15" i="13"/>
  <c r="K14" i="13"/>
  <c r="K18" i="13" s="1"/>
  <c r="F14" i="13"/>
  <c r="E14" i="13"/>
  <c r="F13" i="13"/>
  <c r="E13" i="13"/>
  <c r="J26" i="12"/>
  <c r="I26" i="12"/>
  <c r="H26" i="12"/>
  <c r="D26" i="12"/>
  <c r="C26" i="12"/>
  <c r="K24" i="12"/>
  <c r="E24" i="12" s="1"/>
  <c r="F24" i="12"/>
  <c r="K23" i="12"/>
  <c r="F23" i="12"/>
  <c r="E23" i="12"/>
  <c r="K22" i="12"/>
  <c r="F22" i="12"/>
  <c r="E22" i="12"/>
  <c r="K21" i="12"/>
  <c r="E21" i="12" s="1"/>
  <c r="K20" i="12"/>
  <c r="E20" i="12" s="1"/>
  <c r="F20" i="12"/>
  <c r="K19" i="12"/>
  <c r="F19" i="12"/>
  <c r="E19" i="12"/>
  <c r="K18" i="12"/>
  <c r="F18" i="12"/>
  <c r="E18" i="12"/>
  <c r="K17" i="12"/>
  <c r="E17" i="12" s="1"/>
  <c r="K16" i="12"/>
  <c r="E16" i="12" s="1"/>
  <c r="F16" i="12"/>
  <c r="K15" i="12"/>
  <c r="E15" i="12" s="1"/>
  <c r="G15" i="12"/>
  <c r="G26" i="12" s="1"/>
  <c r="F15" i="12"/>
  <c r="K14" i="12"/>
  <c r="F14" i="12"/>
  <c r="E14" i="12"/>
  <c r="K13" i="12"/>
  <c r="K26" i="12" s="1"/>
  <c r="F13" i="12"/>
  <c r="E13" i="12"/>
  <c r="J35" i="11"/>
  <c r="I35" i="11"/>
  <c r="H35" i="11"/>
  <c r="G35" i="11"/>
  <c r="D35" i="11"/>
  <c r="C35" i="11"/>
  <c r="K33" i="11"/>
  <c r="E33" i="11" s="1"/>
  <c r="F33" i="11"/>
  <c r="K32" i="11"/>
  <c r="F32" i="11"/>
  <c r="E32" i="11"/>
  <c r="K31" i="11"/>
  <c r="F31" i="11" s="1"/>
  <c r="E31" i="11"/>
  <c r="K30" i="11"/>
  <c r="E30" i="11" s="1"/>
  <c r="K29" i="11"/>
  <c r="E29" i="11" s="1"/>
  <c r="F29" i="11"/>
  <c r="K28" i="11"/>
  <c r="F28" i="11"/>
  <c r="E28" i="11"/>
  <c r="F27" i="11"/>
  <c r="E27" i="11"/>
  <c r="K26" i="11"/>
  <c r="E26" i="11" s="1"/>
  <c r="F26" i="11"/>
  <c r="K25" i="11"/>
  <c r="F25" i="11" s="1"/>
  <c r="E25" i="11"/>
  <c r="K24" i="11"/>
  <c r="F24" i="11"/>
  <c r="E24" i="11"/>
  <c r="K23" i="11"/>
  <c r="E23" i="11" s="1"/>
  <c r="K22" i="11"/>
  <c r="E22" i="11" s="1"/>
  <c r="F22" i="11"/>
  <c r="K21" i="11"/>
  <c r="F21" i="11" s="1"/>
  <c r="E21" i="11"/>
  <c r="K20" i="11"/>
  <c r="F20" i="11"/>
  <c r="E20" i="11"/>
  <c r="K19" i="11"/>
  <c r="E19" i="11" s="1"/>
  <c r="F18" i="11"/>
  <c r="E18" i="11"/>
  <c r="F17" i="11"/>
  <c r="E17" i="11"/>
  <c r="K16" i="11"/>
  <c r="E16" i="11" s="1"/>
  <c r="F16" i="11"/>
  <c r="K15" i="11"/>
  <c r="F15" i="11" s="1"/>
  <c r="E15" i="11"/>
  <c r="K14" i="11"/>
  <c r="F14" i="11"/>
  <c r="E14" i="11"/>
  <c r="K13" i="11"/>
  <c r="K35" i="11" s="1"/>
  <c r="E35" i="11" s="1"/>
  <c r="J26" i="10"/>
  <c r="I26" i="10"/>
  <c r="H26" i="10"/>
  <c r="G26" i="10"/>
  <c r="D26" i="10"/>
  <c r="C26" i="10"/>
  <c r="K24" i="10"/>
  <c r="E24" i="10" s="1"/>
  <c r="F24" i="10"/>
  <c r="K23" i="10"/>
  <c r="F23" i="10" s="1"/>
  <c r="E23" i="10"/>
  <c r="K22" i="10"/>
  <c r="F22" i="10"/>
  <c r="E22" i="10"/>
  <c r="K21" i="10"/>
  <c r="E21" i="10" s="1"/>
  <c r="K20" i="10"/>
  <c r="E20" i="10" s="1"/>
  <c r="F20" i="10"/>
  <c r="K19" i="10"/>
  <c r="F19" i="10" s="1"/>
  <c r="E19" i="10"/>
  <c r="F18" i="10"/>
  <c r="E18" i="10"/>
  <c r="K17" i="10"/>
  <c r="E17" i="10" s="1"/>
  <c r="F17" i="10"/>
  <c r="K16" i="10"/>
  <c r="F16" i="10" s="1"/>
  <c r="E16" i="10"/>
  <c r="K15" i="10"/>
  <c r="F15" i="10"/>
  <c r="E15" i="10"/>
  <c r="K14" i="10"/>
  <c r="E14" i="10" s="1"/>
  <c r="K13" i="10"/>
  <c r="K26" i="10" s="1"/>
  <c r="E26" i="10" s="1"/>
  <c r="F13" i="10"/>
  <c r="J20" i="9"/>
  <c r="I20" i="9"/>
  <c r="H20" i="9"/>
  <c r="G20" i="9"/>
  <c r="D20" i="9"/>
  <c r="C20" i="9"/>
  <c r="K18" i="9"/>
  <c r="F18" i="9" s="1"/>
  <c r="E18" i="9"/>
  <c r="K17" i="9"/>
  <c r="E17" i="9" s="1"/>
  <c r="F17" i="9"/>
  <c r="K16" i="9"/>
  <c r="F16" i="9" s="1"/>
  <c r="K15" i="9"/>
  <c r="E15" i="9" s="1"/>
  <c r="F15" i="9"/>
  <c r="K14" i="9"/>
  <c r="E14" i="9" s="1"/>
  <c r="K13" i="9"/>
  <c r="K20" i="9" s="1"/>
  <c r="F13" i="9"/>
  <c r="J33" i="8"/>
  <c r="I33" i="8"/>
  <c r="H33" i="8"/>
  <c r="G33" i="8"/>
  <c r="D33" i="8"/>
  <c r="F33" i="8" s="1"/>
  <c r="C33" i="8"/>
  <c r="K31" i="8"/>
  <c r="E31" i="8" s="1"/>
  <c r="F31" i="8"/>
  <c r="K30" i="8"/>
  <c r="F30" i="8"/>
  <c r="E30" i="8"/>
  <c r="K29" i="8"/>
  <c r="F29" i="8"/>
  <c r="E29" i="8"/>
  <c r="K28" i="8"/>
  <c r="E28" i="8" s="1"/>
  <c r="K27" i="8"/>
  <c r="E27" i="8" s="1"/>
  <c r="F27" i="8"/>
  <c r="K26" i="8"/>
  <c r="F26" i="8"/>
  <c r="E26" i="8"/>
  <c r="K25" i="8"/>
  <c r="F25" i="8" s="1"/>
  <c r="E25" i="8"/>
  <c r="K24" i="8"/>
  <c r="E24" i="8" s="1"/>
  <c r="K23" i="8"/>
  <c r="E23" i="8" s="1"/>
  <c r="F23" i="8"/>
  <c r="K22" i="8"/>
  <c r="F22" i="8"/>
  <c r="E22" i="8"/>
  <c r="K21" i="8"/>
  <c r="F21" i="8"/>
  <c r="E21" i="8"/>
  <c r="K20" i="8"/>
  <c r="E20" i="8" s="1"/>
  <c r="K19" i="8"/>
  <c r="E19" i="8" s="1"/>
  <c r="F19" i="8"/>
  <c r="K18" i="8"/>
  <c r="F18" i="8"/>
  <c r="E18" i="8"/>
  <c r="K17" i="8"/>
  <c r="F17" i="8" s="1"/>
  <c r="K16" i="8"/>
  <c r="E16" i="8" s="1"/>
  <c r="K15" i="8"/>
  <c r="E15" i="8" s="1"/>
  <c r="F15" i="8"/>
  <c r="F14" i="8"/>
  <c r="E14" i="8"/>
  <c r="K13" i="8"/>
  <c r="K33" i="8" s="1"/>
  <c r="E33" i="8" s="1"/>
  <c r="J26" i="7"/>
  <c r="I26" i="7"/>
  <c r="H26" i="7"/>
  <c r="G26" i="7"/>
  <c r="D26" i="7"/>
  <c r="C26" i="7"/>
  <c r="K24" i="7"/>
  <c r="E24" i="7" s="1"/>
  <c r="F24" i="7"/>
  <c r="K23" i="7"/>
  <c r="F23" i="7" s="1"/>
  <c r="E23" i="7"/>
  <c r="K22" i="7"/>
  <c r="F22" i="7"/>
  <c r="E22" i="7"/>
  <c r="K21" i="7"/>
  <c r="E21" i="7" s="1"/>
  <c r="K20" i="7"/>
  <c r="E20" i="7" s="1"/>
  <c r="F20" i="7"/>
  <c r="K19" i="7"/>
  <c r="F19" i="7"/>
  <c r="E19" i="7"/>
  <c r="K18" i="7"/>
  <c r="F18" i="7"/>
  <c r="E18" i="7"/>
  <c r="K17" i="7"/>
  <c r="E17" i="7" s="1"/>
  <c r="K16" i="7"/>
  <c r="E16" i="7" s="1"/>
  <c r="F16" i="7"/>
  <c r="K15" i="7"/>
  <c r="F15" i="7" s="1"/>
  <c r="E15" i="7"/>
  <c r="K14" i="7"/>
  <c r="F14" i="7"/>
  <c r="E14" i="7"/>
  <c r="K13" i="7"/>
  <c r="K26" i="7" s="1"/>
  <c r="E26" i="7" s="1"/>
  <c r="K30" i="6"/>
  <c r="J30" i="6"/>
  <c r="I30" i="6"/>
  <c r="H30" i="6"/>
  <c r="G30" i="6"/>
  <c r="F30" i="6"/>
  <c r="D30" i="6"/>
  <c r="C30" i="6"/>
  <c r="E30" i="6" s="1"/>
  <c r="F28" i="6"/>
  <c r="E28" i="6"/>
  <c r="F27" i="6"/>
  <c r="E27" i="6"/>
  <c r="F26" i="6"/>
  <c r="E26" i="6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K31" i="5"/>
  <c r="J31" i="5"/>
  <c r="I31" i="5"/>
  <c r="H31" i="5"/>
  <c r="G31" i="5"/>
  <c r="F31" i="5"/>
  <c r="E31" i="5"/>
  <c r="D31" i="5"/>
  <c r="C31" i="5"/>
  <c r="F29" i="5"/>
  <c r="E29" i="5"/>
  <c r="F28" i="5"/>
  <c r="E28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K22" i="4"/>
  <c r="J22" i="4"/>
  <c r="I22" i="4"/>
  <c r="H22" i="4"/>
  <c r="G22" i="4"/>
  <c r="D22" i="4"/>
  <c r="F22" i="4" s="1"/>
  <c r="C22" i="4"/>
  <c r="E22" i="4" s="1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K23" i="3"/>
  <c r="J23" i="3"/>
  <c r="I23" i="3"/>
  <c r="H23" i="3"/>
  <c r="G23" i="3"/>
  <c r="D23" i="3"/>
  <c r="F23" i="3" s="1"/>
  <c r="C23" i="3"/>
  <c r="E23" i="3" s="1"/>
  <c r="F21" i="3"/>
  <c r="E21" i="3"/>
  <c r="F20" i="3"/>
  <c r="E20" i="3"/>
  <c r="F19" i="3"/>
  <c r="E19" i="3"/>
  <c r="F18" i="3"/>
  <c r="E18" i="3"/>
  <c r="F17" i="3"/>
  <c r="E17" i="3"/>
  <c r="F16" i="3"/>
  <c r="E16" i="3"/>
  <c r="F15" i="3"/>
  <c r="E15" i="3"/>
  <c r="F14" i="3"/>
  <c r="E14" i="3"/>
  <c r="K24" i="2"/>
  <c r="J24" i="2"/>
  <c r="I24" i="2"/>
  <c r="H24" i="2"/>
  <c r="G24" i="2"/>
  <c r="E24" i="2"/>
  <c r="D24" i="2"/>
  <c r="F24" i="2" s="1"/>
  <c r="C24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K25" i="1"/>
  <c r="J25" i="1"/>
  <c r="I25" i="1"/>
  <c r="H25" i="1"/>
  <c r="G25" i="1"/>
  <c r="C25" i="1"/>
  <c r="E25" i="1" s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E13" i="1"/>
  <c r="D13" i="1"/>
  <c r="F13" i="1" s="1"/>
  <c r="F24" i="14" l="1"/>
  <c r="E14" i="14"/>
  <c r="E17" i="14"/>
  <c r="E21" i="14"/>
  <c r="E13" i="14"/>
  <c r="F18" i="13"/>
  <c r="E18" i="13"/>
  <c r="F26" i="12"/>
  <c r="E26" i="12"/>
  <c r="F17" i="12"/>
  <c r="F21" i="12"/>
  <c r="F35" i="11"/>
  <c r="E13" i="11"/>
  <c r="F13" i="11"/>
  <c r="F19" i="11"/>
  <c r="F23" i="11"/>
  <c r="F30" i="11"/>
  <c r="F26" i="10"/>
  <c r="E13" i="10"/>
  <c r="F14" i="10"/>
  <c r="F21" i="10"/>
  <c r="E20" i="9"/>
  <c r="F20" i="9"/>
  <c r="E13" i="9"/>
  <c r="F14" i="9"/>
  <c r="E16" i="9"/>
  <c r="F13" i="8"/>
  <c r="F16" i="8"/>
  <c r="F20" i="8"/>
  <c r="F24" i="8"/>
  <c r="F28" i="8"/>
  <c r="E17" i="8"/>
  <c r="E13" i="8"/>
  <c r="F26" i="7"/>
  <c r="F13" i="7"/>
  <c r="F17" i="7"/>
  <c r="F21" i="7"/>
  <c r="E13" i="7"/>
  <c r="D25" i="1"/>
  <c r="F25" i="1" s="1"/>
</calcChain>
</file>

<file path=xl/comments1.xml><?xml version="1.0" encoding="utf-8"?>
<comments xmlns="http://schemas.openxmlformats.org/spreadsheetml/2006/main">
  <authors>
    <author>Maricela Fiorella Pérez Grijalva</author>
  </authors>
  <commentList>
    <comment ref="I16" authorId="0">
      <text>
        <r>
          <rPr>
            <b/>
            <sz val="9"/>
            <color indexed="81"/>
            <rFont val="Tahoma"/>
            <family val="2"/>
          </rPr>
          <t>Maricela Fiorella Pérez Grijalva:</t>
        </r>
        <r>
          <rPr>
            <sz val="9"/>
            <color indexed="81"/>
            <rFont val="Tahoma"/>
            <family val="2"/>
          </rPr>
          <t xml:space="preserve">
Dato 2013, por no contar con información actualizada</t>
        </r>
      </text>
    </comment>
  </commentList>
</comments>
</file>

<file path=xl/comments2.xml><?xml version="1.0" encoding="utf-8"?>
<comments xmlns="http://schemas.openxmlformats.org/spreadsheetml/2006/main">
  <authors>
    <author>Hportillo</author>
  </authors>
  <commentList>
    <comment ref="J13" authorId="0">
      <text>
        <r>
          <rPr>
            <b/>
            <sz val="8"/>
            <color indexed="81"/>
            <rFont val="Tahoma"/>
            <family val="2"/>
          </rPr>
          <t>Hportillo:</t>
        </r>
        <r>
          <rPr>
            <sz val="8"/>
            <color indexed="81"/>
            <rFont val="Tahoma"/>
            <family val="2"/>
          </rPr>
          <t xml:space="preserve">
unicamente corresponde a plan de la laguna</t>
        </r>
      </text>
    </comment>
  </commentList>
</comments>
</file>

<file path=xl/comments3.xml><?xml version="1.0" encoding="utf-8"?>
<comments xmlns="http://schemas.openxmlformats.org/spreadsheetml/2006/main">
  <authors>
    <author>Maricela Fiorella Pérez Grijalva</author>
  </authors>
  <commentList>
    <comment ref="D16" authorId="0">
      <text>
        <r>
          <rPr>
            <b/>
            <sz val="9"/>
            <color indexed="81"/>
            <rFont val="Tahoma"/>
            <family val="2"/>
          </rPr>
          <t>Maricela Fiorella Pérez Grijalva:</t>
        </r>
        <r>
          <rPr>
            <sz val="9"/>
            <color indexed="81"/>
            <rFont val="Tahoma"/>
            <family val="2"/>
          </rPr>
          <t xml:space="preserve">
Red de ANDA, pero planta de Tratamiento es administrado por ANDA</t>
        </r>
      </text>
    </comment>
  </commentList>
</comments>
</file>

<file path=xl/sharedStrings.xml><?xml version="1.0" encoding="utf-8"?>
<sst xmlns="http://schemas.openxmlformats.org/spreadsheetml/2006/main" count="677" uniqueCount="238">
  <si>
    <t>Municipios con servicios de acueducto y alcantarillado</t>
  </si>
  <si>
    <t xml:space="preserve"> </t>
  </si>
  <si>
    <t>Departamento:  Ahuachapán</t>
  </si>
  <si>
    <t>Año: 2015</t>
  </si>
  <si>
    <t>Número de Servicios                Urbanos</t>
  </si>
  <si>
    <t>Cobertura  Población  Urbana                 (%)</t>
  </si>
  <si>
    <t>Nuevos Servicios Urbanos</t>
  </si>
  <si>
    <t>Valor</t>
  </si>
  <si>
    <t>Población  Urbana</t>
  </si>
  <si>
    <t>Consumo</t>
  </si>
  <si>
    <t>Facturado</t>
  </si>
  <si>
    <t>No.</t>
  </si>
  <si>
    <t>MUNICIPIO</t>
  </si>
  <si>
    <t>Mensual</t>
  </si>
  <si>
    <t>Acueducto</t>
  </si>
  <si>
    <r>
      <t>(miles m</t>
    </r>
    <r>
      <rPr>
        <b/>
        <vertAlign val="superscript"/>
        <sz val="13"/>
        <rFont val="Calibri"/>
        <family val="2"/>
      </rPr>
      <t>3</t>
    </r>
    <r>
      <rPr>
        <b/>
        <sz val="13"/>
        <rFont val="Calibri"/>
        <family val="2"/>
      </rPr>
      <t>)</t>
    </r>
  </si>
  <si>
    <t>Ac</t>
  </si>
  <si>
    <t>Alc</t>
  </si>
  <si>
    <t>1/</t>
  </si>
  <si>
    <t>(miles $)</t>
  </si>
  <si>
    <t>1</t>
  </si>
  <si>
    <t>Ahuachapán</t>
  </si>
  <si>
    <t xml:space="preserve">Apaneca  </t>
  </si>
  <si>
    <t>Atiquizaya</t>
  </si>
  <si>
    <t xml:space="preserve">Concepción de Ataco  </t>
  </si>
  <si>
    <t>El Refugio</t>
  </si>
  <si>
    <t>Guaymango</t>
  </si>
  <si>
    <t>Jujutla</t>
  </si>
  <si>
    <t>San Francisco Menéndez</t>
  </si>
  <si>
    <t>San Pedro Puxtla</t>
  </si>
  <si>
    <r>
      <t xml:space="preserve">Tacuba   </t>
    </r>
    <r>
      <rPr>
        <vertAlign val="superscript"/>
        <sz val="12"/>
        <rFont val="Calibri"/>
        <family val="2"/>
      </rPr>
      <t>2/</t>
    </r>
  </si>
  <si>
    <t>Turin</t>
  </si>
  <si>
    <t/>
  </si>
  <si>
    <t>TOTAL</t>
  </si>
  <si>
    <r>
      <rPr>
        <b/>
        <sz val="9"/>
        <rFont val="Calibri"/>
        <family val="2"/>
      </rPr>
      <t xml:space="preserve">1/ </t>
    </r>
    <r>
      <rPr>
        <sz val="9"/>
        <rFont val="Calibri"/>
        <family val="2"/>
      </rPr>
      <t xml:space="preserve">Datos de consumo de agua de diciembre de 2015.        </t>
    </r>
  </si>
  <si>
    <r>
      <rPr>
        <b/>
        <sz val="9"/>
        <rFont val="Calibri"/>
        <family val="2"/>
      </rPr>
      <t xml:space="preserve">2/ </t>
    </r>
    <r>
      <rPr>
        <sz val="9"/>
        <rFont val="Calibri"/>
        <family val="2"/>
      </rPr>
      <t>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</si>
  <si>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Tacuba ,  no se actualizó datos en Sistemas de Acueducto y Alcantarillado, por no contar con información al cierre 2015.</t>
    </r>
  </si>
  <si>
    <r>
      <rPr>
        <b/>
        <sz val="9"/>
        <rFont val="Calibri"/>
        <family val="2"/>
      </rPr>
      <t>Ac:</t>
    </r>
    <r>
      <rPr>
        <sz val="9"/>
        <rFont val="Calibri"/>
        <family val="2"/>
      </rPr>
      <t xml:space="preserve">Acueducto        </t>
    </r>
    <r>
      <rPr>
        <b/>
        <sz val="9"/>
        <rFont val="Calibri"/>
        <family val="2"/>
      </rPr>
      <t>Alc:</t>
    </r>
    <r>
      <rPr>
        <sz val="9"/>
        <rFont val="Calibri"/>
        <family val="2"/>
      </rPr>
      <t xml:space="preserve">Alcantarillado </t>
    </r>
  </si>
  <si>
    <r>
      <t>Fuente:</t>
    </r>
    <r>
      <rPr>
        <sz val="10"/>
        <rFont val="Calibri"/>
        <family val="2"/>
      </rPr>
      <t xml:space="preserve"> Intranet e  Informe de la Unidad de Administración de Sistemas Descentralizados.</t>
    </r>
  </si>
  <si>
    <t>Departamento:  Santa Ana</t>
  </si>
  <si>
    <t>Cobertura  Población Urbana                 (%)</t>
  </si>
  <si>
    <t>Santa Ana</t>
  </si>
  <si>
    <t>Candelaria de la Frontera</t>
  </si>
  <si>
    <t>Coatepeque</t>
  </si>
  <si>
    <t>Chalchuapa</t>
  </si>
  <si>
    <t>El Congo</t>
  </si>
  <si>
    <t>Metapán</t>
  </si>
  <si>
    <t>San Antonio Pajonal</t>
  </si>
  <si>
    <t>8</t>
  </si>
  <si>
    <t>San Sebastián Salitrillo</t>
  </si>
  <si>
    <r>
      <t xml:space="preserve">Santiago de la Frontera </t>
    </r>
    <r>
      <rPr>
        <vertAlign val="superscript"/>
        <sz val="12"/>
        <rFont val="Calibri"/>
        <family val="2"/>
      </rPr>
      <t xml:space="preserve">  2/</t>
    </r>
  </si>
  <si>
    <t>Texistepeque</t>
  </si>
  <si>
    <r>
      <rPr>
        <b/>
        <sz val="9"/>
        <rFont val="Calibri"/>
        <family val="2"/>
      </rPr>
      <t>1/</t>
    </r>
    <r>
      <rPr>
        <sz val="9"/>
        <rFont val="Calibri"/>
        <family val="2"/>
      </rPr>
      <t xml:space="preserve"> Datos de consumo de agua de diciembre de 2015.        </t>
    </r>
  </si>
  <si>
    <r>
      <rPr>
        <b/>
        <sz val="9"/>
        <rFont val="Calibri"/>
        <family val="2"/>
      </rPr>
      <t>2/</t>
    </r>
    <r>
      <rPr>
        <sz val="9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</si>
  <si>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color theme="1"/>
        <rFont val="Calibri"/>
        <family val="2"/>
      </rPr>
      <t xml:space="preserve"> En  el  municipio de Santiago  de  la  Frontera, el  Ente  Operador  actualizó  datos  en  sistemas  de acueducto y alcantarillado en relación al año anterior. </t>
    </r>
  </si>
  <si>
    <t>Departamento:  Sonsonate</t>
  </si>
  <si>
    <t>Sonsonate</t>
  </si>
  <si>
    <t>Acajutla</t>
  </si>
  <si>
    <r>
      <t xml:space="preserve">Armenia  </t>
    </r>
    <r>
      <rPr>
        <vertAlign val="superscript"/>
        <sz val="12"/>
        <rFont val="Calibri"/>
        <family val="2"/>
      </rPr>
      <t>2/</t>
    </r>
  </si>
  <si>
    <t>4</t>
  </si>
  <si>
    <t>Izalco</t>
  </si>
  <si>
    <r>
      <t xml:space="preserve">Juayúa  </t>
    </r>
    <r>
      <rPr>
        <b/>
        <sz val="12"/>
        <rFont val="Calibri"/>
        <family val="2"/>
      </rPr>
      <t xml:space="preserve"> </t>
    </r>
  </si>
  <si>
    <t xml:space="preserve">Nahuizalco   </t>
  </si>
  <si>
    <t xml:space="preserve">Salcoatitán   </t>
  </si>
  <si>
    <t>Sonzacate</t>
  </si>
  <si>
    <t xml:space="preserve">   T O T A L</t>
  </si>
  <si>
    <r>
      <t>Fuente:</t>
    </r>
    <r>
      <rPr>
        <sz val="9"/>
        <rFont val="Calibri"/>
        <family val="2"/>
      </rPr>
      <t xml:space="preserve">  Intranet e  Informe de la Unidad de Administración de Sistemas Descentralizados.</t>
    </r>
  </si>
  <si>
    <t>Departamento:  Chalatenango</t>
  </si>
  <si>
    <t xml:space="preserve">No. </t>
  </si>
  <si>
    <t>Chalatenango</t>
  </si>
  <si>
    <t>Agua Caliente</t>
  </si>
  <si>
    <t>Cancasque</t>
  </si>
  <si>
    <t>El Paraíso</t>
  </si>
  <si>
    <t>La Palma</t>
  </si>
  <si>
    <r>
      <t xml:space="preserve">Nueva Concepción </t>
    </r>
    <r>
      <rPr>
        <vertAlign val="superscript"/>
        <sz val="12"/>
        <rFont val="Calibri"/>
        <family val="2"/>
      </rPr>
      <t>2/</t>
    </r>
  </si>
  <si>
    <t>San Luís del Carmen</t>
  </si>
  <si>
    <t>Santa Rita</t>
  </si>
  <si>
    <r>
      <t xml:space="preserve">Nota: </t>
    </r>
    <r>
      <rPr>
        <sz val="9"/>
        <rFont val="Calibri"/>
        <family val="2"/>
      </rPr>
      <t xml:space="preserve">En  el  municipio  de  Nueva  Concepción,  el  Ente  Operador  actualizó  datos  en  sistemas  de acueducto y alcantarillado en relación al año anterior. </t>
    </r>
  </si>
  <si>
    <t>.</t>
  </si>
  <si>
    <t>Departamento:  San Salvador</t>
  </si>
  <si>
    <r>
      <t xml:space="preserve">San Salvador </t>
    </r>
    <r>
      <rPr>
        <vertAlign val="superscript"/>
        <sz val="11"/>
        <rFont val="Calibri"/>
        <family val="2"/>
      </rPr>
      <t xml:space="preserve"> </t>
    </r>
  </si>
  <si>
    <t>Aguilares</t>
  </si>
  <si>
    <t>Apopa</t>
  </si>
  <si>
    <t>Ayutuxtepeque</t>
  </si>
  <si>
    <t xml:space="preserve">Cuscatancingo   </t>
  </si>
  <si>
    <t>Ciudad Delgado</t>
  </si>
  <si>
    <t>Guazapa</t>
  </si>
  <si>
    <t>Ilopango</t>
  </si>
  <si>
    <t>Mejicanos</t>
  </si>
  <si>
    <t>Nejapa</t>
  </si>
  <si>
    <t>Panchimalco</t>
  </si>
  <si>
    <t>San Marcos</t>
  </si>
  <si>
    <t>San Martín</t>
  </si>
  <si>
    <t>Santiago Texacuangos</t>
  </si>
  <si>
    <t>Santo Tomás</t>
  </si>
  <si>
    <t>Soyapango</t>
  </si>
  <si>
    <t>Tonacatepeque</t>
  </si>
  <si>
    <r>
      <t>Fuente</t>
    </r>
    <r>
      <rPr>
        <sz val="10"/>
        <rFont val="Calibri"/>
        <family val="2"/>
      </rPr>
      <t>: Intranet.</t>
    </r>
  </si>
  <si>
    <t>Departamento:  La Libertad</t>
  </si>
  <si>
    <t>Santa Tecla</t>
  </si>
  <si>
    <t>Antiguo Cuscatlán</t>
  </si>
  <si>
    <t>Ciudad Arce</t>
  </si>
  <si>
    <t>Colón</t>
  </si>
  <si>
    <t xml:space="preserve">Chiltiupán </t>
  </si>
  <si>
    <t>Huizúcar</t>
  </si>
  <si>
    <r>
      <t xml:space="preserve">Jayaque  </t>
    </r>
    <r>
      <rPr>
        <vertAlign val="superscript"/>
        <sz val="11"/>
        <rFont val="Calibri"/>
        <family val="2"/>
      </rPr>
      <t>2/</t>
    </r>
  </si>
  <si>
    <t>Jicalapa</t>
  </si>
  <si>
    <t>La Libertad</t>
  </si>
  <si>
    <t>San Juan Opico</t>
  </si>
  <si>
    <t>Quezaltepeque</t>
  </si>
  <si>
    <t>Sacacoyo</t>
  </si>
  <si>
    <r>
      <t>San José Villanueva</t>
    </r>
    <r>
      <rPr>
        <vertAlign val="superscript"/>
        <sz val="11"/>
        <rFont val="Calibri"/>
        <family val="2"/>
      </rPr>
      <t xml:space="preserve"> </t>
    </r>
  </si>
  <si>
    <t>San Matías</t>
  </si>
  <si>
    <t>San Pablo Tacachico</t>
  </si>
  <si>
    <t>Teotepeque</t>
  </si>
  <si>
    <t>Zaragoza</t>
  </si>
  <si>
    <r>
      <rPr>
        <b/>
        <sz val="8"/>
        <rFont val="Calibri"/>
        <family val="2"/>
      </rPr>
      <t>1/</t>
    </r>
    <r>
      <rPr>
        <sz val="8"/>
        <rFont val="Calibri"/>
        <family val="2"/>
      </rPr>
      <t xml:space="preserve"> Datos de consumo de agua de diciembre de 2015.        </t>
    </r>
  </si>
  <si>
    <r>
      <rPr>
        <b/>
        <sz val="8"/>
        <rFont val="Calibri"/>
        <family val="2"/>
      </rPr>
      <t>2/</t>
    </r>
    <r>
      <rPr>
        <sz val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</si>
  <si>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 En  el  municipio de Jayaque, el Ente Operador actualizó datos en Sistemas de Acueducto y Alcantarillado en relación al año anterior. En el municipio de Antiguo Cuscatlán se incluyen 152  servicios de acueducto y 126 de alcantarillado que corresponden a Plan de La Laguna que es administrado por operador descentralizado ASEVILLA</t>
    </r>
    <r>
      <rPr>
        <sz val="9"/>
        <color rgb="FFFF0000"/>
        <rFont val="Calibri"/>
        <family val="2"/>
      </rPr>
      <t>.</t>
    </r>
  </si>
  <si>
    <r>
      <t>Fuente</t>
    </r>
    <r>
      <rPr>
        <sz val="10"/>
        <rFont val="Calibri"/>
        <family val="2"/>
      </rPr>
      <t>: Intranet e  Informe de la Unidad de Administración de Sistemas Descentralizados.</t>
    </r>
  </si>
  <si>
    <t>Departamento:  Cuscatlán</t>
  </si>
  <si>
    <t>Cojutepeque</t>
  </si>
  <si>
    <t>Candelaria</t>
  </si>
  <si>
    <t>El Carmen</t>
  </si>
  <si>
    <t>San Bartolomé Perulapía</t>
  </si>
  <si>
    <t>San José Guayabal</t>
  </si>
  <si>
    <t>San Pedro Perulapán</t>
  </si>
  <si>
    <t>San Rafael Cedros</t>
  </si>
  <si>
    <t>San Ramón</t>
  </si>
  <si>
    <t>Santa Cruz Analquito</t>
  </si>
  <si>
    <t>Santa Cruz Michapa</t>
  </si>
  <si>
    <t>Suchitoto</t>
  </si>
  <si>
    <t>Tenancingo</t>
  </si>
  <si>
    <r>
      <t>Nota:</t>
    </r>
    <r>
      <rPr>
        <sz val="9"/>
        <rFont val="Calibri"/>
        <family val="2"/>
      </rPr>
      <t xml:space="preserve"> En los municipios de San José Guayabal y Suchitoto, el Ente Operador actualizó datos en sistemas de acueducto y alcantarillado en relación al año anterior.</t>
    </r>
  </si>
  <si>
    <r>
      <t>Fuente</t>
    </r>
    <r>
      <rPr>
        <sz val="10"/>
        <rFont val="Calibri"/>
        <family val="2"/>
      </rPr>
      <t>:  Intranet e  Informe de la Unidad de Administración de Sistemas Descentralizados.</t>
    </r>
  </si>
  <si>
    <t>Departamento:  La Paz</t>
  </si>
  <si>
    <t>Zacatecoluca</t>
  </si>
  <si>
    <t>El Rosario</t>
  </si>
  <si>
    <t>Jerusalén</t>
  </si>
  <si>
    <t>Mercedes La Ceiba</t>
  </si>
  <si>
    <t>Olocuilta</t>
  </si>
  <si>
    <t>Paraíso de Osorio</t>
  </si>
  <si>
    <t>San Antonio Masahuat</t>
  </si>
  <si>
    <t>San Emigdio</t>
  </si>
  <si>
    <t>San Francisco Chinameca</t>
  </si>
  <si>
    <t>San Juan Nonualco</t>
  </si>
  <si>
    <t>San Juan Talpa</t>
  </si>
  <si>
    <t>San Juan Tepezontes</t>
  </si>
  <si>
    <t>San Luis Talpa</t>
  </si>
  <si>
    <t>San Miguel Tepezontes</t>
  </si>
  <si>
    <t>San Pedro Masahuat</t>
  </si>
  <si>
    <t>San Pedro Nonualco</t>
  </si>
  <si>
    <t>San Rafael Obrajuelo</t>
  </si>
  <si>
    <t>Santa María Ostuma</t>
  </si>
  <si>
    <t>Santiago Nonualco</t>
  </si>
  <si>
    <r>
      <t>Nota:</t>
    </r>
    <r>
      <rPr>
        <sz val="9"/>
        <rFont val="Calibri"/>
        <family val="2"/>
      </rPr>
      <t xml:space="preserve"> En el municipio de  San Luis Talpa  el Ente Operador actualizó datos en sistemas de acueducto y alcantarillado en relación al año anterior.</t>
    </r>
  </si>
  <si>
    <t>Departamento:  Cabañas</t>
  </si>
  <si>
    <t>Sensuntepeque</t>
  </si>
  <si>
    <t>2</t>
  </si>
  <si>
    <t>Ilobasco</t>
  </si>
  <si>
    <t>Jutiapa</t>
  </si>
  <si>
    <t>San Isidro</t>
  </si>
  <si>
    <t>5</t>
  </si>
  <si>
    <t>Tejutepeque</t>
  </si>
  <si>
    <t>Victoria</t>
  </si>
  <si>
    <r>
      <t>Nota:</t>
    </r>
    <r>
      <rPr>
        <sz val="9"/>
        <rFont val="Calibri"/>
        <family val="2"/>
      </rPr>
      <t xml:space="preserve"> En el municipio de San Isidro, el Ente Operador actualizó datos en sistemas de acueducto y alcantarillado en relación al año anterior.</t>
    </r>
  </si>
  <si>
    <r>
      <t xml:space="preserve">Fuente: </t>
    </r>
    <r>
      <rPr>
        <sz val="10"/>
        <rFont val="Calibri"/>
        <family val="2"/>
      </rPr>
      <t xml:space="preserve"> Intranet e  Informe de la Unidad de Administración de Sistemas Descentralizados.</t>
    </r>
  </si>
  <si>
    <t>Departamento:  San  Vicente</t>
  </si>
  <si>
    <t>San Vicente</t>
  </si>
  <si>
    <t>Apastepeque</t>
  </si>
  <si>
    <t>3</t>
  </si>
  <si>
    <t>Guadalupe</t>
  </si>
  <si>
    <t>San Cayetano Istepeque</t>
  </si>
  <si>
    <t>San Esteban Catarina</t>
  </si>
  <si>
    <t>San Lorenzo</t>
  </si>
  <si>
    <t>San Sebastián</t>
  </si>
  <si>
    <t>Santa Clara</t>
  </si>
  <si>
    <t>Santo Domingo</t>
  </si>
  <si>
    <t>Tecoluca</t>
  </si>
  <si>
    <t>Tepetitán</t>
  </si>
  <si>
    <t>Verapaz</t>
  </si>
  <si>
    <r>
      <rPr>
        <b/>
        <sz val="9"/>
        <color indexed="8"/>
        <rFont val="Calibri"/>
        <family val="2"/>
      </rPr>
      <t>1/</t>
    </r>
    <r>
      <rPr>
        <sz val="9"/>
        <color indexed="8"/>
        <rFont val="Calibri"/>
        <family val="2"/>
      </rPr>
      <t xml:space="preserve"> Datos de consumo de agua de diciembre de 2015.        </t>
    </r>
  </si>
  <si>
    <r>
      <t xml:space="preserve">Nota: </t>
    </r>
    <r>
      <rPr>
        <sz val="9"/>
        <rFont val="Calibri"/>
        <family val="2"/>
      </rPr>
      <t>En el municipio de Verapaz, el Ente Operador actualizó datos en sistemas de acueducto en relación al año anterior.</t>
    </r>
  </si>
  <si>
    <t>Departamento:  Usulután</t>
  </si>
  <si>
    <t>Usulután</t>
  </si>
  <si>
    <t>Alegría</t>
  </si>
  <si>
    <t>Berlín</t>
  </si>
  <si>
    <t>California</t>
  </si>
  <si>
    <t xml:space="preserve">Concepción Batres </t>
  </si>
  <si>
    <t>Villa El Triunfo</t>
  </si>
  <si>
    <t>Estanzuelas</t>
  </si>
  <si>
    <t>Jiquilisco</t>
  </si>
  <si>
    <t>Jucuapa</t>
  </si>
  <si>
    <t>Jucuarán</t>
  </si>
  <si>
    <t>Mercedes Umaña</t>
  </si>
  <si>
    <t>Nueva Granada</t>
  </si>
  <si>
    <t>Ozatlán</t>
  </si>
  <si>
    <t>Puerto El Triunfo</t>
  </si>
  <si>
    <t>San Agustín</t>
  </si>
  <si>
    <t>San Buenaventura</t>
  </si>
  <si>
    <t>San Francisco Javier</t>
  </si>
  <si>
    <t>Santa Elena</t>
  </si>
  <si>
    <t>Santa María</t>
  </si>
  <si>
    <t>Santiago de María</t>
  </si>
  <si>
    <t>Tecapán</t>
  </si>
  <si>
    <r>
      <rPr>
        <b/>
        <sz val="9"/>
        <color indexed="8"/>
        <rFont val="Calibri"/>
        <family val="2"/>
      </rPr>
      <t>2/</t>
    </r>
    <r>
      <rPr>
        <sz val="9"/>
        <color indexed="8"/>
        <rFont val="Calibri"/>
        <family val="2"/>
      </rPr>
      <t xml:space="preserve"> Administrado por operador descentralizado a través de Contratos de Gestión.</t>
    </r>
  </si>
  <si>
    <r>
      <t>Nota:</t>
    </r>
    <r>
      <rPr>
        <sz val="9"/>
        <rFont val="Calibri"/>
        <family val="2"/>
      </rPr>
      <t xml:space="preserve"> En los municipios  de  Jucuapa y San Buenaventura, el Ente Operador actualizó datos en sistemas de acueducto y alcantarillado en relación al año anterior. </t>
    </r>
  </si>
  <si>
    <t>Departamento:  San Miguel</t>
  </si>
  <si>
    <t>San Miguel</t>
  </si>
  <si>
    <t>Carolina</t>
  </si>
  <si>
    <t>Chinameca</t>
  </si>
  <si>
    <t>Chirilagua</t>
  </si>
  <si>
    <t>El Tránsito</t>
  </si>
  <si>
    <t>Lolotique</t>
  </si>
  <si>
    <t>Moncagua</t>
  </si>
  <si>
    <t>Quelepa</t>
  </si>
  <si>
    <t>San Jorge</t>
  </si>
  <si>
    <t>San Rafael Oriente</t>
  </si>
  <si>
    <t>Sesori</t>
  </si>
  <si>
    <t>Uluazapa</t>
  </si>
  <si>
    <r>
      <t>Nota:</t>
    </r>
    <r>
      <rPr>
        <sz val="9"/>
        <rFont val="Calibri"/>
        <family val="2"/>
      </rPr>
      <t xml:space="preserve"> En los municipios  de  Chinameca y Lolotique,  el Ente Operador actualizó datos en sistemas de acueducto y alcantarillado en relación al año anterior. </t>
    </r>
  </si>
  <si>
    <t>Departamento:  Morazán</t>
  </si>
  <si>
    <t>San Francisco Gotera</t>
  </si>
  <si>
    <t>Chilanga</t>
  </si>
  <si>
    <t>Jocoro</t>
  </si>
  <si>
    <t>Sensembra</t>
  </si>
  <si>
    <r>
      <t xml:space="preserve">Nota: </t>
    </r>
    <r>
      <rPr>
        <sz val="9"/>
        <rFont val="Calibri"/>
        <family val="2"/>
      </rPr>
      <t xml:space="preserve">En  los  municipios  de  San Francisco Gotera y Chilanga,  no se actualizó  datos  en sistemas de acueducto y alcantarillado, por no contar con información al cierre del 2014. </t>
    </r>
  </si>
  <si>
    <t>Departamento:  La Unión</t>
  </si>
  <si>
    <t>La Unión</t>
  </si>
  <si>
    <t>Anamorós</t>
  </si>
  <si>
    <t>Intipucá</t>
  </si>
  <si>
    <t>Nueva Esparta</t>
  </si>
  <si>
    <t>Pasaquina</t>
  </si>
  <si>
    <t>San Alejo</t>
  </si>
  <si>
    <t>Santa Rosa de Lima</t>
  </si>
  <si>
    <t>Yayantique</t>
  </si>
  <si>
    <t>Yucuaiquin</t>
  </si>
  <si>
    <r>
      <t xml:space="preserve">Nota: </t>
    </r>
    <r>
      <rPr>
        <sz val="9"/>
        <color theme="1"/>
        <rFont val="Calibri"/>
        <family val="2"/>
      </rPr>
      <t>En  el  municipio de Armenia,  no se actualizó datos en Sistemas de Acueducto y Alcantarillado, por no contar con información al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</si>
</sst>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\ "/>
    <numFmt numFmtId="165" formatCode="#,##0.0\ "/>
    <numFmt numFmtId="166" formatCode="#,##0\ \ "/>
    <numFmt numFmtId="167" formatCode="#,##0.0\ \ "/>
    <numFmt numFmtId="168" formatCode="_(* #,##0_);_(* \(#,##0\);_(* &quot;-&quot;??_);_(@_)"/>
    <numFmt numFmtId="169" formatCode="0.0"/>
    <numFmt numFmtId="170" formatCode="_-* #,##0.00_-;\-* #,##0.00_-;_-* &quot;-&quot;??_-;_-@_-"/>
    <numFmt numFmtId="171" formatCode="#,##0\ \ \ "/>
    <numFmt numFmtId="172" formatCode="#,##0.0"/>
    <numFmt numFmtId="173" formatCode="#,##0.0_);\(#,##0.0\)"/>
    <numFmt numFmtId="174" formatCode="#,##0.0\ \ \ "/>
    <numFmt numFmtId="175" formatCode="0.0_)"/>
    <numFmt numFmtId="176" formatCode="_(* #,##0.0_);_(* \(#,##0.0\);_(* &quot;-&quot;??_);_(@_)"/>
  </numFmts>
  <fonts count="7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Wide Latin"/>
      <family val="1"/>
    </font>
    <font>
      <b/>
      <sz val="16"/>
      <name val="Times New Roman"/>
      <family val="1"/>
    </font>
    <font>
      <b/>
      <sz val="18"/>
      <name val="Carmine Tango"/>
      <family val="4"/>
    </font>
    <font>
      <sz val="10"/>
      <name val="Carmine Tango"/>
      <family val="4"/>
    </font>
    <font>
      <i/>
      <sz val="21"/>
      <name val="Candara"/>
      <family val="2"/>
    </font>
    <font>
      <i/>
      <sz val="19"/>
      <name val="Candara"/>
      <family val="2"/>
    </font>
    <font>
      <i/>
      <sz val="18"/>
      <name val="Candara"/>
      <family val="2"/>
    </font>
    <font>
      <b/>
      <sz val="13"/>
      <name val="Calibri"/>
      <family val="2"/>
    </font>
    <font>
      <b/>
      <i/>
      <sz val="13"/>
      <name val="Calibri"/>
      <family val="2"/>
    </font>
    <font>
      <b/>
      <vertAlign val="superscript"/>
      <sz val="13"/>
      <name val="Calibri"/>
      <family val="2"/>
    </font>
    <font>
      <sz val="7"/>
      <name val="Calibri"/>
      <family val="2"/>
    </font>
    <font>
      <sz val="12"/>
      <name val="Calibri"/>
      <family val="2"/>
    </font>
    <font>
      <sz val="11"/>
      <name val="Calibri"/>
      <family val="2"/>
    </font>
    <font>
      <vertAlign val="superscript"/>
      <sz val="12"/>
      <name val="Calibri"/>
      <family val="2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8"/>
      <name val="HarlemNights"/>
    </font>
    <font>
      <i/>
      <sz val="22"/>
      <name val="Candara"/>
      <family val="2"/>
    </font>
    <font>
      <i/>
      <sz val="10"/>
      <name val="Candara"/>
      <family val="2"/>
    </font>
    <font>
      <i/>
      <sz val="13"/>
      <name val="Candara"/>
      <family val="2"/>
    </font>
    <font>
      <sz val="13"/>
      <name val="Calibri"/>
      <family val="2"/>
    </font>
    <font>
      <sz val="9"/>
      <color rgb="FFFF0000"/>
      <name val="Calibri"/>
      <family val="2"/>
    </font>
    <font>
      <sz val="10"/>
      <name val="Cleargothic"/>
    </font>
    <font>
      <b/>
      <sz val="19"/>
      <name val="Arial Narrow"/>
      <family val="2"/>
    </font>
    <font>
      <sz val="10"/>
      <name val="Arial Narrow"/>
      <family val="2"/>
    </font>
    <font>
      <sz val="18"/>
      <name val="Carmine Tango"/>
      <family val="4"/>
    </font>
    <font>
      <sz val="18"/>
      <name val="Arial"/>
      <family val="2"/>
    </font>
    <font>
      <i/>
      <sz val="13"/>
      <name val="Calibri"/>
      <family val="2"/>
    </font>
    <font>
      <vertAlign val="superscript"/>
      <sz val="11"/>
      <name val="Calibri"/>
      <family val="2"/>
    </font>
    <font>
      <sz val="8"/>
      <name val="Calibri"/>
      <family val="2"/>
    </font>
    <font>
      <b/>
      <sz val="14"/>
      <name val="Calibri"/>
      <family val="2"/>
    </font>
    <font>
      <b/>
      <sz val="10"/>
      <name val="Arial Narrow"/>
      <family val="2"/>
    </font>
    <font>
      <b/>
      <sz val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2"/>
      <name val="Arial"/>
      <family val="2"/>
    </font>
    <font>
      <b/>
      <sz val="16"/>
      <name val="Carmine Tango"/>
      <family val="4"/>
    </font>
    <font>
      <sz val="10"/>
      <color indexed="12"/>
      <name val="Carmine Tango"/>
      <family val="4"/>
    </font>
    <font>
      <sz val="18"/>
      <name val="Cleargothic"/>
    </font>
    <font>
      <i/>
      <sz val="21"/>
      <color indexed="12"/>
      <name val="Candara"/>
      <family val="2"/>
    </font>
    <font>
      <sz val="9"/>
      <color indexed="12"/>
      <name val="Calibri"/>
      <family val="2"/>
    </font>
    <font>
      <sz val="10"/>
      <color indexed="12"/>
      <name val="Calibri"/>
      <family val="2"/>
    </font>
    <font>
      <sz val="10"/>
      <color indexed="12"/>
      <name val="Cleargothic"/>
    </font>
    <font>
      <b/>
      <sz val="16"/>
      <name val="Cleargothic"/>
    </font>
    <font>
      <b/>
      <sz val="18"/>
      <name val="Cleargothic"/>
    </font>
    <font>
      <b/>
      <sz val="14"/>
      <name val="Cleargothic"/>
    </font>
    <font>
      <b/>
      <i/>
      <sz val="13"/>
      <name val="Cleargothic"/>
    </font>
    <font>
      <sz val="11"/>
      <color indexed="13"/>
      <name val="Calibri"/>
      <family val="2"/>
    </font>
    <font>
      <sz val="8"/>
      <name val="Arial"/>
      <family val="2"/>
    </font>
    <font>
      <sz val="18"/>
      <color indexed="12"/>
      <name val="Arial"/>
      <family val="2"/>
    </font>
    <font>
      <i/>
      <sz val="18"/>
      <color indexed="12"/>
      <name val="Candara"/>
      <family val="2"/>
    </font>
    <font>
      <sz val="11"/>
      <color indexed="12"/>
      <name val="Calibri"/>
      <family val="2"/>
    </font>
    <font>
      <sz val="10"/>
      <color indexed="12"/>
      <name val="Arial Narrow"/>
      <family val="2"/>
    </font>
    <font>
      <b/>
      <sz val="13"/>
      <name val="Cleargothic"/>
    </font>
    <font>
      <b/>
      <sz val="13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i/>
      <sz val="10"/>
      <color indexed="12"/>
      <name val="Candara"/>
      <family val="2"/>
    </font>
    <font>
      <b/>
      <i/>
      <sz val="13"/>
      <color indexed="8"/>
      <name val="Calibri"/>
      <family val="2"/>
    </font>
    <font>
      <sz val="13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70">
    <xf numFmtId="0" fontId="0" fillId="0" borderId="0" xfId="0"/>
    <xf numFmtId="0" fontId="2" fillId="2" borderId="0" xfId="2" applyFont="1" applyFill="1" applyBorder="1" applyAlignment="1">
      <alignment horizontal="centerContinuous"/>
    </xf>
    <xf numFmtId="0" fontId="1" fillId="2" borderId="0" xfId="2" applyFont="1" applyFill="1" applyBorder="1" applyAlignment="1">
      <alignment horizontal="centerContinuous"/>
    </xf>
    <xf numFmtId="0" fontId="1" fillId="3" borderId="0" xfId="2" applyFont="1" applyFill="1" applyBorder="1" applyAlignment="1">
      <alignment horizontal="centerContinuous"/>
    </xf>
    <xf numFmtId="0" fontId="1" fillId="2" borderId="0" xfId="2" applyFont="1" applyFill="1" applyBorder="1"/>
    <xf numFmtId="0" fontId="3" fillId="2" borderId="0" xfId="2" applyFont="1" applyFill="1" applyBorder="1" applyAlignment="1">
      <alignment horizontal="centerContinuous"/>
    </xf>
    <xf numFmtId="0" fontId="4" fillId="2" borderId="0" xfId="2" applyFont="1" applyFill="1" applyBorder="1" applyAlignment="1">
      <alignment horizontal="left"/>
    </xf>
    <xf numFmtId="0" fontId="5" fillId="2" borderId="0" xfId="2" applyFont="1" applyFill="1" applyBorder="1" applyAlignment="1">
      <alignment horizontal="left"/>
    </xf>
    <xf numFmtId="0" fontId="5" fillId="2" borderId="0" xfId="2" applyFont="1" applyFill="1" applyBorder="1" applyAlignment="1">
      <alignment horizontal="centerContinuous"/>
    </xf>
    <xf numFmtId="0" fontId="5" fillId="3" borderId="0" xfId="2" applyFont="1" applyFill="1" applyBorder="1" applyAlignment="1">
      <alignment horizontal="centerContinuous"/>
    </xf>
    <xf numFmtId="0" fontId="5" fillId="2" borderId="0" xfId="2" applyFont="1" applyFill="1"/>
    <xf numFmtId="0" fontId="6" fillId="2" borderId="0" xfId="2" applyFont="1" applyFill="1" applyBorder="1" applyAlignment="1">
      <alignment horizontal="centerContinuous"/>
    </xf>
    <xf numFmtId="0" fontId="6" fillId="3" borderId="0" xfId="2" applyFont="1" applyFill="1" applyBorder="1" applyAlignment="1">
      <alignment horizontal="centerContinuous"/>
    </xf>
    <xf numFmtId="0" fontId="6" fillId="2" borderId="0" xfId="2" applyFont="1" applyFill="1"/>
    <xf numFmtId="0" fontId="7" fillId="2" borderId="0" xfId="2" applyFont="1" applyFill="1" applyBorder="1" applyAlignment="1">
      <alignment horizontal="centerContinuous"/>
    </xf>
    <xf numFmtId="0" fontId="8" fillId="2" borderId="0" xfId="2" applyFont="1" applyFill="1" applyBorder="1" applyAlignment="1">
      <alignment horizontal="centerContinuous"/>
    </xf>
    <xf numFmtId="0" fontId="8" fillId="3" borderId="0" xfId="2" applyFont="1" applyFill="1" applyBorder="1" applyAlignment="1">
      <alignment horizontal="centerContinuous"/>
    </xf>
    <xf numFmtId="0" fontId="8" fillId="2" borderId="0" xfId="2" applyFont="1" applyFill="1"/>
    <xf numFmtId="0" fontId="9" fillId="2" borderId="1" xfId="2" applyFont="1" applyFill="1" applyBorder="1" applyAlignment="1">
      <alignment vertical="center"/>
    </xf>
    <xf numFmtId="0" fontId="9" fillId="2" borderId="1" xfId="2" applyFont="1" applyFill="1" applyBorder="1" applyAlignment="1" applyProtection="1">
      <alignment horizontal="center" vertical="center"/>
    </xf>
    <xf numFmtId="0" fontId="9" fillId="3" borderId="1" xfId="2" applyFont="1" applyFill="1" applyBorder="1" applyAlignment="1" applyProtection="1">
      <alignment horizontal="center" vertical="center"/>
    </xf>
    <xf numFmtId="0" fontId="10" fillId="2" borderId="0" xfId="2" applyFont="1" applyFill="1"/>
    <xf numFmtId="0" fontId="10" fillId="2" borderId="0" xfId="2" applyFont="1" applyFill="1" applyAlignment="1">
      <alignment vertical="center"/>
    </xf>
    <xf numFmtId="0" fontId="9" fillId="2" borderId="4" xfId="2" applyFont="1" applyFill="1" applyBorder="1" applyAlignment="1" applyProtection="1">
      <alignment vertical="center"/>
    </xf>
    <xf numFmtId="0" fontId="9" fillId="2" borderId="4" xfId="2" applyFont="1" applyFill="1" applyBorder="1" applyAlignment="1">
      <alignment vertical="center"/>
    </xf>
    <xf numFmtId="0" fontId="9" fillId="2" borderId="4" xfId="2" applyFont="1" applyFill="1" applyBorder="1" applyAlignment="1" applyProtection="1">
      <alignment horizontal="center" vertical="center"/>
    </xf>
    <xf numFmtId="0" fontId="9" fillId="3" borderId="4" xfId="2" applyFont="1" applyFill="1" applyBorder="1" applyAlignment="1" applyProtection="1">
      <alignment horizontal="center" vertical="center"/>
    </xf>
    <xf numFmtId="0" fontId="12" fillId="2" borderId="4" xfId="2" applyFont="1" applyFill="1" applyBorder="1" applyAlignment="1" applyProtection="1">
      <alignment horizontal="center" vertical="center"/>
    </xf>
    <xf numFmtId="0" fontId="13" fillId="2" borderId="10" xfId="2" applyFont="1" applyFill="1" applyBorder="1" applyAlignment="1" applyProtection="1">
      <alignment horizontal="center" vertical="center"/>
    </xf>
    <xf numFmtId="0" fontId="13" fillId="2" borderId="10" xfId="2" applyFont="1" applyFill="1" applyBorder="1" applyAlignment="1" applyProtection="1">
      <alignment vertical="center" wrapText="1"/>
    </xf>
    <xf numFmtId="164" fontId="13" fillId="2" borderId="10" xfId="2" applyNumberFormat="1" applyFont="1" applyFill="1" applyBorder="1" applyAlignment="1" applyProtection="1">
      <alignment vertical="center"/>
    </xf>
    <xf numFmtId="164" fontId="13" fillId="2" borderId="11" xfId="2" applyNumberFormat="1" applyFont="1" applyFill="1" applyBorder="1" applyAlignment="1" applyProtection="1">
      <alignment vertical="center"/>
    </xf>
    <xf numFmtId="165" fontId="13" fillId="2" borderId="11" xfId="2" applyNumberFormat="1" applyFont="1" applyFill="1" applyBorder="1" applyAlignment="1" applyProtection="1">
      <alignment vertical="center"/>
    </xf>
    <xf numFmtId="166" fontId="13" fillId="2" borderId="10" xfId="2" applyNumberFormat="1" applyFont="1" applyFill="1" applyBorder="1" applyAlignment="1" applyProtection="1">
      <alignment vertical="center"/>
    </xf>
    <xf numFmtId="167" fontId="13" fillId="3" borderId="11" xfId="2" applyNumberFormat="1" applyFont="1" applyFill="1" applyBorder="1" applyAlignment="1" applyProtection="1">
      <alignment vertical="center"/>
    </xf>
    <xf numFmtId="168" fontId="13" fillId="2" borderId="10" xfId="1" applyNumberFormat="1" applyFont="1" applyFill="1" applyBorder="1" applyAlignment="1">
      <alignment vertical="center"/>
    </xf>
    <xf numFmtId="3" fontId="14" fillId="2" borderId="0" xfId="2" applyNumberFormat="1" applyFont="1" applyFill="1" applyAlignment="1">
      <alignment horizontal="center" vertical="center"/>
    </xf>
    <xf numFmtId="0" fontId="14" fillId="2" borderId="0" xfId="2" applyFont="1" applyFill="1" applyAlignment="1">
      <alignment vertical="center"/>
    </xf>
    <xf numFmtId="165" fontId="13" fillId="2" borderId="11" xfId="2" applyNumberFormat="1" applyFont="1" applyFill="1" applyBorder="1" applyAlignment="1" applyProtection="1">
      <alignment horizontal="right" vertical="center"/>
    </xf>
    <xf numFmtId="169" fontId="14" fillId="2" borderId="0" xfId="2" applyNumberFormat="1" applyFont="1" applyFill="1" applyAlignment="1">
      <alignment vertical="center"/>
    </xf>
    <xf numFmtId="0" fontId="13" fillId="2" borderId="1" xfId="2" applyFont="1" applyFill="1" applyBorder="1"/>
    <xf numFmtId="0" fontId="13" fillId="2" borderId="12" xfId="2" applyFont="1" applyFill="1" applyBorder="1"/>
    <xf numFmtId="164" fontId="13" fillId="2" borderId="1" xfId="2" applyNumberFormat="1" applyFont="1" applyFill="1" applyBorder="1" applyAlignment="1"/>
    <xf numFmtId="164" fontId="13" fillId="2" borderId="1" xfId="2" applyNumberFormat="1" applyFont="1" applyFill="1" applyBorder="1" applyAlignment="1" applyProtection="1"/>
    <xf numFmtId="165" fontId="13" fillId="2" borderId="3" xfId="2" applyNumberFormat="1" applyFont="1" applyFill="1" applyBorder="1" applyAlignment="1" applyProtection="1"/>
    <xf numFmtId="164" fontId="13" fillId="2" borderId="12" xfId="2" applyNumberFormat="1" applyFont="1" applyFill="1" applyBorder="1" applyAlignment="1" applyProtection="1"/>
    <xf numFmtId="170" fontId="13" fillId="2" borderId="1" xfId="2" applyNumberFormat="1" applyFont="1" applyFill="1" applyBorder="1" applyAlignment="1"/>
    <xf numFmtId="165" fontId="13" fillId="2" borderId="1" xfId="2" applyNumberFormat="1" applyFont="1" applyFill="1" applyBorder="1" applyAlignment="1" applyProtection="1"/>
    <xf numFmtId="167" fontId="13" fillId="3" borderId="3" xfId="2" applyNumberFormat="1" applyFont="1" applyFill="1" applyBorder="1" applyAlignment="1" applyProtection="1"/>
    <xf numFmtId="164" fontId="13" fillId="2" borderId="3" xfId="2" applyNumberFormat="1" applyFont="1" applyFill="1" applyBorder="1" applyAlignment="1" applyProtection="1"/>
    <xf numFmtId="0" fontId="16" fillId="2" borderId="0" xfId="2" applyFont="1" applyFill="1" applyAlignment="1">
      <alignment horizontal="center"/>
    </xf>
    <xf numFmtId="0" fontId="16" fillId="2" borderId="0" xfId="2" applyFont="1" applyFill="1"/>
    <xf numFmtId="0" fontId="17" fillId="2" borderId="4" xfId="2" applyFont="1" applyFill="1" applyBorder="1" applyAlignment="1">
      <alignment vertical="center"/>
    </xf>
    <xf numFmtId="0" fontId="17" fillId="2" borderId="0" xfId="2" applyFont="1" applyFill="1" applyBorder="1" applyAlignment="1" applyProtection="1">
      <alignment horizontal="left" vertical="center"/>
    </xf>
    <xf numFmtId="164" fontId="17" fillId="2" borderId="4" xfId="2" applyNumberFormat="1" applyFont="1" applyFill="1" applyBorder="1" applyAlignment="1" applyProtection="1">
      <alignment vertical="center"/>
    </xf>
    <xf numFmtId="165" fontId="17" fillId="2" borderId="6" xfId="2" applyNumberFormat="1" applyFont="1" applyFill="1" applyBorder="1" applyAlignment="1" applyProtection="1">
      <alignment vertical="center"/>
    </xf>
    <xf numFmtId="164" fontId="17" fillId="2" borderId="5" xfId="2" applyNumberFormat="1" applyFont="1" applyFill="1" applyBorder="1" applyAlignment="1" applyProtection="1">
      <alignment vertical="center"/>
    </xf>
    <xf numFmtId="164" fontId="17" fillId="2" borderId="6" xfId="2" applyNumberFormat="1" applyFont="1" applyFill="1" applyBorder="1" applyAlignment="1" applyProtection="1">
      <alignment vertical="center"/>
    </xf>
    <xf numFmtId="167" fontId="17" fillId="3" borderId="6" xfId="2" applyNumberFormat="1" applyFont="1" applyFill="1" applyBorder="1" applyAlignment="1" applyProtection="1">
      <alignment vertical="center"/>
    </xf>
    <xf numFmtId="3" fontId="18" fillId="2" borderId="0" xfId="2" applyNumberFormat="1" applyFont="1" applyFill="1" applyBorder="1" applyAlignment="1" applyProtection="1">
      <alignment horizontal="center" vertical="center"/>
    </xf>
    <xf numFmtId="0" fontId="18" fillId="2" borderId="0" xfId="2" applyFont="1" applyFill="1" applyAlignment="1">
      <alignment vertical="center"/>
    </xf>
    <xf numFmtId="0" fontId="16" fillId="2" borderId="7" xfId="2" applyFont="1" applyFill="1" applyBorder="1"/>
    <xf numFmtId="0" fontId="16" fillId="2" borderId="13" xfId="2" applyFont="1" applyFill="1" applyBorder="1" applyAlignment="1" applyProtection="1">
      <alignment horizontal="left"/>
    </xf>
    <xf numFmtId="0" fontId="16" fillId="2" borderId="9" xfId="2" applyFont="1" applyFill="1" applyBorder="1" applyAlignment="1" applyProtection="1"/>
    <xf numFmtId="0" fontId="16" fillId="2" borderId="7" xfId="2" applyFont="1" applyFill="1" applyBorder="1" applyAlignment="1" applyProtection="1"/>
    <xf numFmtId="0" fontId="16" fillId="2" borderId="8" xfId="2" applyFont="1" applyFill="1" applyBorder="1" applyAlignment="1" applyProtection="1"/>
    <xf numFmtId="171" fontId="19" fillId="2" borderId="9" xfId="2" applyNumberFormat="1" applyFont="1" applyFill="1" applyBorder="1" applyAlignment="1" applyProtection="1">
      <alignment vertical="center"/>
    </xf>
    <xf numFmtId="172" fontId="16" fillId="2" borderId="9" xfId="2" applyNumberFormat="1" applyFont="1" applyFill="1" applyBorder="1" applyAlignment="1" applyProtection="1"/>
    <xf numFmtId="173" fontId="16" fillId="3" borderId="9" xfId="2" applyNumberFormat="1" applyFont="1" applyFill="1" applyBorder="1" applyAlignment="1" applyProtection="1"/>
    <xf numFmtId="3" fontId="16" fillId="2" borderId="8" xfId="2" applyNumberFormat="1" applyFont="1" applyFill="1" applyBorder="1" applyAlignment="1" applyProtection="1"/>
    <xf numFmtId="0" fontId="16" fillId="2" borderId="0" xfId="2" applyFont="1" applyFill="1" applyAlignment="1">
      <alignment vertical="center"/>
    </xf>
    <xf numFmtId="0" fontId="20" fillId="2" borderId="0" xfId="2" applyFont="1" applyFill="1" applyAlignment="1">
      <alignment horizontal="justify" vertical="center"/>
    </xf>
    <xf numFmtId="0" fontId="16" fillId="2" borderId="0" xfId="2" applyFont="1" applyFill="1" applyBorder="1" applyAlignment="1">
      <alignment horizontal="justify" vertical="center"/>
    </xf>
    <xf numFmtId="0" fontId="16" fillId="2" borderId="13" xfId="2" applyFont="1" applyFill="1" applyBorder="1"/>
    <xf numFmtId="0" fontId="16" fillId="3" borderId="13" xfId="2" applyFont="1" applyFill="1" applyBorder="1"/>
    <xf numFmtId="0" fontId="16" fillId="3" borderId="0" xfId="2" applyFont="1" applyFill="1"/>
    <xf numFmtId="0" fontId="17" fillId="2" borderId="0" xfId="2" applyFont="1" applyFill="1" applyAlignment="1">
      <alignment horizontal="centerContinuous"/>
    </xf>
    <xf numFmtId="3" fontId="17" fillId="2" borderId="0" xfId="2" applyNumberFormat="1" applyFont="1" applyFill="1" applyAlignment="1">
      <alignment horizontal="left"/>
    </xf>
    <xf numFmtId="168" fontId="17" fillId="2" borderId="0" xfId="1" applyNumberFormat="1" applyFont="1" applyFill="1" applyAlignment="1">
      <alignment horizontal="left"/>
    </xf>
    <xf numFmtId="169" fontId="17" fillId="3" borderId="0" xfId="2" applyNumberFormat="1" applyFont="1" applyFill="1" applyAlignment="1">
      <alignment horizontal="centerContinuous"/>
    </xf>
    <xf numFmtId="3" fontId="17" fillId="2" borderId="0" xfId="2" applyNumberFormat="1" applyFont="1" applyFill="1" applyAlignment="1">
      <alignment horizontal="centerContinuous"/>
    </xf>
    <xf numFmtId="3" fontId="16" fillId="2" borderId="0" xfId="2" applyNumberFormat="1" applyFont="1" applyFill="1"/>
    <xf numFmtId="3" fontId="16" fillId="2" borderId="0" xfId="2" applyNumberFormat="1" applyFont="1" applyFill="1" applyAlignment="1">
      <alignment horizontal="left"/>
    </xf>
    <xf numFmtId="0" fontId="1" fillId="2" borderId="0" xfId="2" applyFont="1" applyFill="1"/>
    <xf numFmtId="0" fontId="1" fillId="3" borderId="0" xfId="2" applyFont="1" applyFill="1"/>
    <xf numFmtId="0" fontId="26" fillId="2" borderId="0" xfId="2" applyFont="1" applyFill="1" applyBorder="1" applyAlignment="1">
      <alignment horizontal="left"/>
    </xf>
    <xf numFmtId="0" fontId="13" fillId="2" borderId="1" xfId="2" applyFont="1" applyFill="1" applyBorder="1" applyAlignment="1" applyProtection="1">
      <alignment horizontal="center" vertical="center"/>
    </xf>
    <xf numFmtId="0" fontId="13" fillId="2" borderId="1" xfId="2" applyFont="1" applyFill="1" applyBorder="1" applyAlignment="1" applyProtection="1">
      <alignment vertical="center" wrapText="1"/>
    </xf>
    <xf numFmtId="165" fontId="13" fillId="3" borderId="11" xfId="2" applyNumberFormat="1" applyFont="1" applyFill="1" applyBorder="1" applyAlignment="1" applyProtection="1">
      <alignment horizontal="right" vertical="center" indent="1"/>
    </xf>
    <xf numFmtId="164" fontId="13" fillId="2" borderId="10" xfId="2" applyNumberFormat="1" applyFont="1" applyFill="1" applyBorder="1" applyAlignment="1" applyProtection="1">
      <alignment horizontal="right" vertical="center"/>
    </xf>
    <xf numFmtId="168" fontId="14" fillId="2" borderId="0" xfId="1" applyNumberFormat="1" applyFont="1" applyFill="1" applyAlignment="1">
      <alignment vertical="center"/>
    </xf>
    <xf numFmtId="0" fontId="13" fillId="2" borderId="1" xfId="2" applyFont="1" applyFill="1" applyBorder="1" applyAlignment="1">
      <alignment vertical="center"/>
    </xf>
    <xf numFmtId="0" fontId="13" fillId="2" borderId="12" xfId="2" applyFont="1" applyFill="1" applyBorder="1" applyAlignment="1">
      <alignment vertical="center"/>
    </xf>
    <xf numFmtId="165" fontId="13" fillId="2" borderId="1" xfId="2" applyNumberFormat="1" applyFont="1" applyFill="1" applyBorder="1" applyAlignment="1" applyProtection="1">
      <alignment horizontal="right"/>
    </xf>
    <xf numFmtId="165" fontId="13" fillId="2" borderId="3" xfId="2" applyNumberFormat="1" applyFont="1" applyFill="1" applyBorder="1" applyAlignment="1" applyProtection="1">
      <alignment horizontal="right"/>
    </xf>
    <xf numFmtId="165" fontId="13" fillId="3" borderId="1" xfId="2" applyNumberFormat="1" applyFont="1" applyFill="1" applyBorder="1" applyAlignment="1" applyProtection="1">
      <alignment horizontal="right" indent="1"/>
    </xf>
    <xf numFmtId="0" fontId="13" fillId="2" borderId="3" xfId="2" applyFont="1" applyFill="1" applyBorder="1" applyAlignment="1">
      <alignment horizontal="right" vertical="center"/>
    </xf>
    <xf numFmtId="3" fontId="14" fillId="2" borderId="0" xfId="2" applyNumberFormat="1" applyFont="1" applyFill="1" applyBorder="1" applyAlignment="1" applyProtection="1">
      <alignment horizontal="center"/>
    </xf>
    <xf numFmtId="165" fontId="17" fillId="2" borderId="4" xfId="2" applyNumberFormat="1" applyFont="1" applyFill="1" applyBorder="1" applyAlignment="1" applyProtection="1">
      <alignment horizontal="right" vertical="center"/>
    </xf>
    <xf numFmtId="165" fontId="17" fillId="2" borderId="6" xfId="2" applyNumberFormat="1" applyFont="1" applyFill="1" applyBorder="1" applyAlignment="1" applyProtection="1">
      <alignment horizontal="right" vertical="center"/>
    </xf>
    <xf numFmtId="165" fontId="17" fillId="3" borderId="4" xfId="2" applyNumberFormat="1" applyFont="1" applyFill="1" applyBorder="1" applyAlignment="1" applyProtection="1">
      <alignment horizontal="right" vertical="center" indent="1"/>
    </xf>
    <xf numFmtId="164" fontId="17" fillId="2" borderId="6" xfId="2" applyNumberFormat="1" applyFont="1" applyFill="1" applyBorder="1" applyAlignment="1" applyProtection="1">
      <alignment horizontal="right" vertical="center"/>
    </xf>
    <xf numFmtId="3" fontId="18" fillId="2" borderId="0" xfId="2" applyNumberFormat="1" applyFont="1" applyFill="1" applyAlignment="1">
      <alignment horizontal="center"/>
    </xf>
    <xf numFmtId="168" fontId="18" fillId="2" borderId="0" xfId="2" applyNumberFormat="1" applyFont="1" applyFill="1" applyAlignment="1">
      <alignment vertical="center"/>
    </xf>
    <xf numFmtId="0" fontId="16" fillId="2" borderId="7" xfId="2" applyFont="1" applyFill="1" applyBorder="1" applyAlignment="1">
      <alignment vertical="center"/>
    </xf>
    <xf numFmtId="0" fontId="16" fillId="2" borderId="13" xfId="2" applyFont="1" applyFill="1" applyBorder="1" applyAlignment="1">
      <alignment vertical="center"/>
    </xf>
    <xf numFmtId="0" fontId="16" fillId="2" borderId="9" xfId="2" applyFont="1" applyFill="1" applyBorder="1" applyAlignment="1" applyProtection="1">
      <alignment vertical="center"/>
    </xf>
    <xf numFmtId="0" fontId="16" fillId="2" borderId="9" xfId="2" applyFont="1" applyFill="1" applyBorder="1" applyAlignment="1">
      <alignment vertical="center"/>
    </xf>
    <xf numFmtId="0" fontId="16" fillId="2" borderId="9" xfId="2" applyFont="1" applyFill="1" applyBorder="1" applyAlignment="1">
      <alignment horizontal="right" vertical="center"/>
    </xf>
    <xf numFmtId="172" fontId="16" fillId="2" borderId="9" xfId="2" applyNumberFormat="1" applyFont="1" applyFill="1" applyBorder="1" applyAlignment="1" applyProtection="1">
      <alignment horizontal="right" vertical="center"/>
    </xf>
    <xf numFmtId="172" fontId="16" fillId="2" borderId="9" xfId="2" applyNumberFormat="1" applyFont="1" applyFill="1" applyBorder="1" applyAlignment="1" applyProtection="1">
      <alignment vertical="center"/>
    </xf>
    <xf numFmtId="173" fontId="16" fillId="3" borderId="9" xfId="2" applyNumberFormat="1" applyFont="1" applyFill="1" applyBorder="1" applyAlignment="1" applyProtection="1">
      <alignment vertical="center"/>
    </xf>
    <xf numFmtId="0" fontId="20" fillId="2" borderId="0" xfId="2" applyFont="1" applyFill="1" applyBorder="1" applyAlignment="1">
      <alignment horizontal="justify" vertical="center"/>
    </xf>
    <xf numFmtId="0" fontId="20" fillId="2" borderId="0" xfId="2" applyFont="1" applyFill="1" applyAlignment="1">
      <alignment vertical="center"/>
    </xf>
    <xf numFmtId="0" fontId="20" fillId="2" borderId="0" xfId="2" applyFont="1" applyFill="1" applyBorder="1" applyAlignment="1">
      <alignment horizontal="justify"/>
    </xf>
    <xf numFmtId="0" fontId="20" fillId="2" borderId="0" xfId="2" applyFont="1" applyFill="1" applyBorder="1" applyAlignment="1">
      <alignment vertical="center"/>
    </xf>
    <xf numFmtId="0" fontId="16" fillId="2" borderId="0" xfId="2" applyFont="1" applyFill="1" applyAlignment="1" applyProtection="1">
      <alignment horizontal="left"/>
    </xf>
    <xf numFmtId="37" fontId="16" fillId="2" borderId="0" xfId="2" applyNumberFormat="1" applyFont="1" applyFill="1" applyProtection="1"/>
    <xf numFmtId="0" fontId="16" fillId="2" borderId="0" xfId="2" applyFont="1" applyFill="1" applyBorder="1"/>
    <xf numFmtId="0" fontId="16" fillId="3" borderId="0" xfId="2" applyFont="1" applyFill="1" applyBorder="1"/>
    <xf numFmtId="37" fontId="19" fillId="2" borderId="13" xfId="2" applyNumberFormat="1" applyFont="1" applyFill="1" applyBorder="1" applyProtection="1"/>
    <xf numFmtId="37" fontId="17" fillId="2" borderId="0" xfId="2" applyNumberFormat="1" applyFont="1" applyFill="1" applyAlignment="1" applyProtection="1">
      <alignment horizontal="centerContinuous"/>
    </xf>
    <xf numFmtId="0" fontId="17" fillId="3" borderId="0" xfId="2" applyFont="1" applyFill="1" applyAlignment="1">
      <alignment horizontal="centerContinuous"/>
    </xf>
    <xf numFmtId="0" fontId="1" fillId="3" borderId="0" xfId="2" applyFont="1" applyFill="1" applyBorder="1"/>
    <xf numFmtId="0" fontId="27" fillId="2" borderId="0" xfId="2" applyFont="1" applyFill="1" applyBorder="1" applyAlignment="1">
      <alignment horizontal="centerContinuous"/>
    </xf>
    <xf numFmtId="0" fontId="28" fillId="2" borderId="0" xfId="2" applyFont="1" applyFill="1" applyBorder="1" applyAlignment="1">
      <alignment horizontal="centerContinuous"/>
    </xf>
    <xf numFmtId="0" fontId="28" fillId="3" borderId="0" xfId="2" applyFont="1" applyFill="1" applyBorder="1" applyAlignment="1">
      <alignment horizontal="centerContinuous"/>
    </xf>
    <xf numFmtId="0" fontId="29" fillId="2" borderId="0" xfId="2" applyFont="1" applyFill="1"/>
    <xf numFmtId="0" fontId="28" fillId="2" borderId="0" xfId="2" applyFont="1" applyFill="1"/>
    <xf numFmtId="0" fontId="9" fillId="2" borderId="1" xfId="2" applyFont="1" applyFill="1" applyBorder="1"/>
    <xf numFmtId="0" fontId="9" fillId="2" borderId="4" xfId="2" applyFont="1" applyFill="1" applyBorder="1" applyAlignment="1" applyProtection="1"/>
    <xf numFmtId="0" fontId="9" fillId="2" borderId="4" xfId="2" applyFont="1" applyFill="1" applyBorder="1"/>
    <xf numFmtId="0" fontId="30" fillId="2" borderId="4" xfId="2" applyFont="1" applyFill="1" applyBorder="1"/>
    <xf numFmtId="3" fontId="30" fillId="2" borderId="0" xfId="2" applyNumberFormat="1" applyFont="1" applyFill="1" applyAlignment="1">
      <alignment horizontal="center" vertical="center"/>
    </xf>
    <xf numFmtId="0" fontId="30" fillId="2" borderId="0" xfId="2" applyFont="1" applyFill="1"/>
    <xf numFmtId="0" fontId="14" fillId="2" borderId="1" xfId="2" applyFont="1" applyFill="1" applyBorder="1" applyAlignment="1" applyProtection="1">
      <alignment horizontal="center" vertical="center"/>
    </xf>
    <xf numFmtId="174" fontId="13" fillId="2" borderId="11" xfId="2" applyNumberFormat="1" applyFont="1" applyFill="1" applyBorder="1" applyAlignment="1" applyProtection="1">
      <alignment horizontal="right" vertical="center"/>
    </xf>
    <xf numFmtId="174" fontId="13" fillId="3" borderId="11" xfId="2" applyNumberFormat="1" applyFont="1" applyFill="1" applyBorder="1" applyAlignment="1" applyProtection="1">
      <alignment horizontal="right" vertical="center"/>
    </xf>
    <xf numFmtId="0" fontId="14" fillId="2" borderId="0" xfId="2" applyFont="1" applyFill="1"/>
    <xf numFmtId="0" fontId="14" fillId="2" borderId="1" xfId="2" applyFont="1" applyFill="1" applyBorder="1"/>
    <xf numFmtId="164" fontId="13" fillId="2" borderId="3" xfId="2" applyNumberFormat="1" applyFont="1" applyFill="1" applyBorder="1" applyAlignment="1" applyProtection="1">
      <alignment horizontal="right" vertical="center"/>
    </xf>
    <xf numFmtId="165" fontId="13" fillId="2" borderId="1" xfId="2" applyNumberFormat="1" applyFont="1" applyFill="1" applyBorder="1" applyAlignment="1" applyProtection="1">
      <alignment horizontal="right" vertical="center"/>
    </xf>
    <xf numFmtId="174" fontId="13" fillId="2" borderId="1" xfId="2" applyNumberFormat="1" applyFont="1" applyFill="1" applyBorder="1" applyAlignment="1" applyProtection="1">
      <alignment horizontal="right" vertical="center"/>
    </xf>
    <xf numFmtId="174" fontId="13" fillId="3" borderId="1" xfId="2" applyNumberFormat="1" applyFont="1" applyFill="1" applyBorder="1" applyAlignment="1" applyProtection="1">
      <alignment horizontal="right" vertical="center"/>
    </xf>
    <xf numFmtId="0" fontId="18" fillId="2" borderId="4" xfId="2" applyFont="1" applyFill="1" applyBorder="1"/>
    <xf numFmtId="0" fontId="17" fillId="2" borderId="0" xfId="2" applyFont="1" applyFill="1" applyBorder="1" applyAlignment="1" applyProtection="1">
      <alignment horizontal="left"/>
    </xf>
    <xf numFmtId="164" fontId="17" fillId="2" borderId="4" xfId="2" applyNumberFormat="1" applyFont="1" applyFill="1" applyBorder="1" applyAlignment="1">
      <alignment horizontal="right"/>
    </xf>
    <xf numFmtId="165" fontId="17" fillId="2" borderId="4" xfId="2" applyNumberFormat="1" applyFont="1" applyFill="1" applyBorder="1" applyAlignment="1" applyProtection="1">
      <alignment horizontal="right"/>
    </xf>
    <xf numFmtId="165" fontId="17" fillId="2" borderId="6" xfId="2" applyNumberFormat="1" applyFont="1" applyFill="1" applyBorder="1" applyAlignment="1" applyProtection="1">
      <alignment horizontal="right"/>
    </xf>
    <xf numFmtId="174" fontId="17" fillId="2" borderId="4" xfId="2" applyNumberFormat="1" applyFont="1" applyFill="1" applyBorder="1" applyAlignment="1" applyProtection="1">
      <alignment horizontal="right"/>
    </xf>
    <xf numFmtId="174" fontId="17" fillId="3" borderId="6" xfId="2" applyNumberFormat="1" applyFont="1" applyFill="1" applyBorder="1" applyAlignment="1" applyProtection="1">
      <alignment horizontal="right"/>
    </xf>
    <xf numFmtId="164" fontId="17" fillId="2" borderId="6" xfId="2" applyNumberFormat="1" applyFont="1" applyFill="1" applyBorder="1" applyAlignment="1">
      <alignment horizontal="right"/>
    </xf>
    <xf numFmtId="168" fontId="18" fillId="2" borderId="0" xfId="2" applyNumberFormat="1" applyFont="1" applyFill="1"/>
    <xf numFmtId="0" fontId="18" fillId="2" borderId="0" xfId="2" applyFont="1" applyFill="1"/>
    <xf numFmtId="0" fontId="14" fillId="2" borderId="7" xfId="2" applyFont="1" applyFill="1" applyBorder="1"/>
    <xf numFmtId="0" fontId="13" fillId="2" borderId="13" xfId="2" applyFont="1" applyFill="1" applyBorder="1" applyAlignment="1" applyProtection="1">
      <alignment horizontal="left"/>
    </xf>
    <xf numFmtId="164" fontId="17" fillId="2" borderId="7" xfId="2" applyNumberFormat="1" applyFont="1" applyFill="1" applyBorder="1" applyAlignment="1" applyProtection="1">
      <alignment horizontal="right" vertical="center"/>
    </xf>
    <xf numFmtId="165" fontId="17" fillId="2" borderId="9" xfId="2" applyNumberFormat="1" applyFont="1" applyFill="1" applyBorder="1" applyAlignment="1" applyProtection="1">
      <alignment horizontal="right" vertical="center"/>
    </xf>
    <xf numFmtId="165" fontId="17" fillId="3" borderId="9" xfId="2" applyNumberFormat="1" applyFont="1" applyFill="1" applyBorder="1" applyAlignment="1" applyProtection="1">
      <alignment horizontal="right" vertical="center"/>
    </xf>
    <xf numFmtId="164" fontId="17" fillId="2" borderId="9" xfId="2" applyNumberFormat="1" applyFont="1" applyFill="1" applyBorder="1" applyAlignment="1" applyProtection="1">
      <alignment horizontal="right" vertical="center"/>
    </xf>
    <xf numFmtId="0" fontId="20" fillId="2" borderId="0" xfId="2" applyFont="1" applyFill="1"/>
    <xf numFmtId="0" fontId="32" fillId="2" borderId="0" xfId="2" applyFont="1" applyFill="1"/>
    <xf numFmtId="0" fontId="32" fillId="3" borderId="0" xfId="2" applyFont="1" applyFill="1"/>
    <xf numFmtId="0" fontId="1" fillId="4" borderId="0" xfId="2" applyFont="1" applyFill="1" applyBorder="1" applyAlignment="1">
      <alignment horizontal="centerContinuous"/>
    </xf>
    <xf numFmtId="0" fontId="6" fillId="2" borderId="0" xfId="2" applyFont="1" applyFill="1" applyAlignment="1">
      <alignment horizontal="centerContinuous"/>
    </xf>
    <xf numFmtId="0" fontId="6" fillId="4" borderId="0" xfId="2" applyFont="1" applyFill="1" applyBorder="1" applyAlignment="1">
      <alignment horizontal="centerContinuous"/>
    </xf>
    <xf numFmtId="0" fontId="6" fillId="2" borderId="0" xfId="2" applyFont="1" applyFill="1" applyBorder="1"/>
    <xf numFmtId="0" fontId="33" fillId="2" borderId="0" xfId="2" applyFont="1" applyFill="1" applyBorder="1" applyAlignment="1">
      <alignment horizontal="centerContinuous"/>
    </xf>
    <xf numFmtId="0" fontId="34" fillId="2" borderId="0" xfId="2" applyFont="1" applyFill="1" applyBorder="1" applyAlignment="1">
      <alignment horizontal="centerContinuous"/>
    </xf>
    <xf numFmtId="0" fontId="34" fillId="4" borderId="0" xfId="2" applyFont="1" applyFill="1" applyBorder="1" applyAlignment="1">
      <alignment horizontal="centerContinuous"/>
    </xf>
    <xf numFmtId="0" fontId="34" fillId="2" borderId="0" xfId="2" applyFont="1" applyFill="1" applyBorder="1"/>
    <xf numFmtId="0" fontId="34" fillId="2" borderId="0" xfId="2" applyFont="1" applyFill="1"/>
    <xf numFmtId="0" fontId="35" fillId="2" borderId="0" xfId="2" applyFont="1" applyFill="1"/>
    <xf numFmtId="0" fontId="9" fillId="2" borderId="1" xfId="2" applyFont="1" applyFill="1" applyBorder="1" applyAlignment="1">
      <alignment horizontal="center"/>
    </xf>
    <xf numFmtId="0" fontId="17" fillId="4" borderId="1" xfId="2" applyFont="1" applyFill="1" applyBorder="1" applyAlignment="1" applyProtection="1">
      <alignment horizontal="center" vertical="center"/>
    </xf>
    <xf numFmtId="0" fontId="10" fillId="2" borderId="0" xfId="2" applyFont="1" applyFill="1" applyBorder="1"/>
    <xf numFmtId="0" fontId="9" fillId="2" borderId="4" xfId="2" applyFont="1" applyFill="1" applyBorder="1" applyAlignment="1" applyProtection="1">
      <alignment horizontal="center"/>
    </xf>
    <xf numFmtId="0" fontId="17" fillId="4" borderId="4" xfId="2" applyFont="1" applyFill="1" applyBorder="1" applyAlignment="1" applyProtection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vertical="center"/>
    </xf>
    <xf numFmtId="0" fontId="13" fillId="2" borderId="1" xfId="2" applyFont="1" applyFill="1" applyBorder="1" applyAlignment="1" applyProtection="1">
      <alignment vertical="center"/>
    </xf>
    <xf numFmtId="164" fontId="13" fillId="2" borderId="10" xfId="2" applyNumberFormat="1" applyFont="1" applyFill="1" applyBorder="1" applyAlignment="1">
      <alignment horizontal="right" vertical="center"/>
    </xf>
    <xf numFmtId="164" fontId="13" fillId="2" borderId="14" xfId="2" applyNumberFormat="1" applyFont="1" applyFill="1" applyBorder="1" applyAlignment="1">
      <alignment horizontal="right" vertical="center"/>
    </xf>
    <xf numFmtId="174" fontId="13" fillId="2" borderId="11" xfId="2" applyNumberFormat="1" applyFont="1" applyFill="1" applyBorder="1" applyAlignment="1" applyProtection="1">
      <alignment vertical="center"/>
    </xf>
    <xf numFmtId="174" fontId="13" fillId="4" borderId="11" xfId="2" applyNumberFormat="1" applyFont="1" applyFill="1" applyBorder="1" applyAlignment="1" applyProtection="1">
      <alignment vertical="center"/>
    </xf>
    <xf numFmtId="3" fontId="14" fillId="2" borderId="0" xfId="2" applyNumberFormat="1" applyFont="1" applyFill="1" applyBorder="1" applyAlignment="1" applyProtection="1">
      <alignment horizontal="center" vertical="center"/>
    </xf>
    <xf numFmtId="164" fontId="13" fillId="2" borderId="9" xfId="2" applyNumberFormat="1" applyFont="1" applyFill="1" applyBorder="1" applyAlignment="1">
      <alignment horizontal="right" vertical="center"/>
    </xf>
    <xf numFmtId="164" fontId="13" fillId="2" borderId="8" xfId="2" applyNumberFormat="1" applyFont="1" applyFill="1" applyBorder="1" applyAlignment="1">
      <alignment horizontal="right" vertical="center"/>
    </xf>
    <xf numFmtId="0" fontId="13" fillId="2" borderId="1" xfId="2" applyFont="1" applyFill="1" applyBorder="1" applyAlignment="1" applyProtection="1">
      <alignment horizontal="left" vertical="center"/>
    </xf>
    <xf numFmtId="165" fontId="13" fillId="2" borderId="1" xfId="2" applyNumberFormat="1" applyFont="1" applyFill="1" applyBorder="1" applyAlignment="1" applyProtection="1">
      <alignment vertical="center"/>
    </xf>
    <xf numFmtId="165" fontId="13" fillId="4" borderId="1" xfId="2" applyNumberFormat="1" applyFont="1" applyFill="1" applyBorder="1" applyAlignment="1" applyProtection="1">
      <alignment vertical="center"/>
    </xf>
    <xf numFmtId="0" fontId="14" fillId="2" borderId="0" xfId="2" applyFont="1" applyFill="1" applyBorder="1" applyAlignment="1">
      <alignment vertical="center"/>
    </xf>
    <xf numFmtId="0" fontId="18" fillId="2" borderId="4" xfId="2" applyFont="1" applyFill="1" applyBorder="1" applyAlignment="1">
      <alignment vertical="center"/>
    </xf>
    <xf numFmtId="165" fontId="17" fillId="2" borderId="4" xfId="2" applyNumberFormat="1" applyFont="1" applyFill="1" applyBorder="1" applyAlignment="1" applyProtection="1">
      <alignment horizontal="right" vertical="center" indent="1"/>
    </xf>
    <xf numFmtId="165" fontId="17" fillId="4" borderId="4" xfId="2" applyNumberFormat="1" applyFont="1" applyFill="1" applyBorder="1" applyAlignment="1" applyProtection="1">
      <alignment horizontal="right" vertical="center" indent="1"/>
    </xf>
    <xf numFmtId="3" fontId="18" fillId="2" borderId="0" xfId="2" applyNumberFormat="1" applyFont="1" applyFill="1" applyBorder="1" applyAlignment="1">
      <alignment horizontal="center" vertical="center"/>
    </xf>
    <xf numFmtId="164" fontId="19" fillId="2" borderId="7" xfId="2" applyNumberFormat="1" applyFont="1" applyFill="1" applyBorder="1" applyAlignment="1">
      <alignment horizontal="right"/>
    </xf>
    <xf numFmtId="165" fontId="19" fillId="2" borderId="7" xfId="2" applyNumberFormat="1" applyFont="1" applyFill="1" applyBorder="1" applyAlignment="1" applyProtection="1">
      <alignment horizontal="right"/>
    </xf>
    <xf numFmtId="165" fontId="19" fillId="2" borderId="9" xfId="2" applyNumberFormat="1" applyFont="1" applyFill="1" applyBorder="1" applyAlignment="1" applyProtection="1">
      <alignment horizontal="right"/>
    </xf>
    <xf numFmtId="165" fontId="19" fillId="4" borderId="9" xfId="2" applyNumberFormat="1" applyFont="1" applyFill="1" applyBorder="1" applyAlignment="1" applyProtection="1">
      <alignment horizontal="right"/>
    </xf>
    <xf numFmtId="164" fontId="19" fillId="2" borderId="9" xfId="2" applyNumberFormat="1" applyFont="1" applyFill="1" applyBorder="1" applyAlignment="1">
      <alignment horizontal="right"/>
    </xf>
    <xf numFmtId="0" fontId="21" fillId="2" borderId="0" xfId="2" applyFont="1" applyFill="1" applyBorder="1" applyAlignment="1" applyProtection="1">
      <alignment vertical="center"/>
    </xf>
    <xf numFmtId="0" fontId="20" fillId="2" borderId="0" xfId="2" quotePrefix="1" applyFont="1" applyFill="1" applyBorder="1" applyAlignment="1" applyProtection="1">
      <alignment vertical="center" wrapText="1"/>
    </xf>
    <xf numFmtId="0" fontId="20" fillId="4" borderId="0" xfId="2" quotePrefix="1" applyFont="1" applyFill="1" applyBorder="1" applyAlignment="1" applyProtection="1">
      <alignment vertical="center" wrapText="1"/>
    </xf>
    <xf numFmtId="0" fontId="13" fillId="2" borderId="0" xfId="2" applyFont="1" applyFill="1" applyBorder="1"/>
    <xf numFmtId="0" fontId="13" fillId="4" borderId="0" xfId="2" applyFont="1" applyFill="1" applyBorder="1"/>
    <xf numFmtId="0" fontId="13" fillId="2" borderId="0" xfId="2" applyFont="1" applyFill="1"/>
    <xf numFmtId="0" fontId="16" fillId="4" borderId="13" xfId="2" applyFont="1" applyFill="1" applyBorder="1"/>
    <xf numFmtId="0" fontId="1" fillId="4" borderId="0" xfId="2" applyFont="1" applyFill="1"/>
    <xf numFmtId="0" fontId="32" fillId="2" borderId="0" xfId="2" applyFont="1" applyFill="1" applyAlignment="1">
      <alignment vertical="center"/>
    </xf>
    <xf numFmtId="168" fontId="1" fillId="2" borderId="0" xfId="1" applyNumberFormat="1" applyFont="1" applyFill="1" applyBorder="1"/>
    <xf numFmtId="168" fontId="1" fillId="2" borderId="0" xfId="1" applyNumberFormat="1" applyFont="1" applyFill="1"/>
    <xf numFmtId="0" fontId="36" fillId="2" borderId="0" xfId="2" applyFont="1" applyFill="1" applyBorder="1" applyAlignment="1">
      <alignment horizontal="centerContinuous"/>
    </xf>
    <xf numFmtId="0" fontId="36" fillId="3" borderId="0" xfId="2" applyFont="1" applyFill="1" applyBorder="1" applyAlignment="1">
      <alignment horizontal="centerContinuous"/>
    </xf>
    <xf numFmtId="0" fontId="36" fillId="2" borderId="0" xfId="2" applyFont="1" applyFill="1"/>
    <xf numFmtId="168" fontId="36" fillId="2" borderId="0" xfId="1" applyNumberFormat="1" applyFont="1" applyFill="1"/>
    <xf numFmtId="168" fontId="6" fillId="2" borderId="0" xfId="1" applyNumberFormat="1" applyFont="1" applyFill="1"/>
    <xf numFmtId="168" fontId="28" fillId="2" borderId="0" xfId="1" applyNumberFormat="1" applyFont="1" applyFill="1"/>
    <xf numFmtId="0" fontId="17" fillId="3" borderId="1" xfId="2" applyFont="1" applyFill="1" applyBorder="1" applyAlignment="1" applyProtection="1">
      <alignment horizontal="center" vertical="center"/>
    </xf>
    <xf numFmtId="168" fontId="37" fillId="2" borderId="0" xfId="1" applyNumberFormat="1" applyFont="1" applyFill="1"/>
    <xf numFmtId="168" fontId="10" fillId="2" borderId="0" xfId="1" applyNumberFormat="1" applyFont="1" applyFill="1"/>
    <xf numFmtId="0" fontId="17" fillId="3" borderId="4" xfId="2" applyFont="1" applyFill="1" applyBorder="1" applyAlignment="1" applyProtection="1">
      <alignment horizontal="center" vertical="center"/>
    </xf>
    <xf numFmtId="168" fontId="30" fillId="2" borderId="0" xfId="1" applyNumberFormat="1" applyFont="1" applyFill="1"/>
    <xf numFmtId="168" fontId="9" fillId="2" borderId="0" xfId="1" applyNumberFormat="1" applyFont="1" applyFill="1"/>
    <xf numFmtId="0" fontId="9" fillId="2" borderId="0" xfId="2" applyFont="1" applyFill="1"/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vertical="top" wrapText="1"/>
    </xf>
    <xf numFmtId="0" fontId="14" fillId="2" borderId="10" xfId="2" quotePrefix="1" applyFont="1" applyFill="1" applyBorder="1" applyAlignment="1" applyProtection="1">
      <alignment horizontal="left" vertical="center"/>
    </xf>
    <xf numFmtId="164" fontId="14" fillId="2" borderId="10" xfId="2" applyNumberFormat="1" applyFont="1" applyFill="1" applyBorder="1" applyAlignment="1">
      <alignment vertical="center"/>
    </xf>
    <xf numFmtId="164" fontId="14" fillId="2" borderId="14" xfId="2" applyNumberFormat="1" applyFont="1" applyFill="1" applyBorder="1" applyAlignment="1">
      <alignment vertical="center"/>
    </xf>
    <xf numFmtId="165" fontId="14" fillId="2" borderId="11" xfId="2" applyNumberFormat="1" applyFont="1" applyFill="1" applyBorder="1" applyAlignment="1" applyProtection="1">
      <alignment horizontal="right" vertical="center"/>
    </xf>
    <xf numFmtId="164" fontId="14" fillId="2" borderId="10" xfId="2" applyNumberFormat="1" applyFont="1" applyFill="1" applyBorder="1" applyAlignment="1" applyProtection="1">
      <alignment vertical="center"/>
    </xf>
    <xf numFmtId="165" fontId="14" fillId="3" borderId="11" xfId="2" applyNumberFormat="1" applyFont="1" applyFill="1" applyBorder="1" applyAlignment="1" applyProtection="1">
      <alignment horizontal="right" vertical="center"/>
    </xf>
    <xf numFmtId="164" fontId="14" fillId="2" borderId="10" xfId="2" applyNumberFormat="1" applyFont="1" applyFill="1" applyBorder="1" applyAlignment="1" applyProtection="1">
      <alignment horizontal="right" vertical="center"/>
    </xf>
    <xf numFmtId="0" fontId="14" fillId="2" borderId="10" xfId="2" applyFont="1" applyFill="1" applyBorder="1" applyAlignment="1" applyProtection="1">
      <alignment vertical="center"/>
    </xf>
    <xf numFmtId="164" fontId="14" fillId="2" borderId="9" xfId="2" applyNumberFormat="1" applyFont="1" applyFill="1" applyBorder="1" applyAlignment="1">
      <alignment vertical="center"/>
    </xf>
    <xf numFmtId="164" fontId="14" fillId="2" borderId="8" xfId="2" applyNumberFormat="1" applyFont="1" applyFill="1" applyBorder="1" applyAlignment="1">
      <alignment vertical="center"/>
    </xf>
    <xf numFmtId="0" fontId="14" fillId="2" borderId="0" xfId="2" applyFont="1" applyFill="1" applyAlignment="1">
      <alignment horizontal="center" vertical="center"/>
    </xf>
    <xf numFmtId="172" fontId="14" fillId="2" borderId="0" xfId="2" applyNumberFormat="1" applyFont="1" applyFill="1" applyAlignment="1">
      <alignment vertical="center"/>
    </xf>
    <xf numFmtId="4" fontId="14" fillId="2" borderId="0" xfId="2" applyNumberFormat="1" applyFont="1" applyFill="1" applyAlignment="1">
      <alignment vertical="center"/>
    </xf>
    <xf numFmtId="172" fontId="14" fillId="2" borderId="1" xfId="2" applyNumberFormat="1" applyFont="1" applyFill="1" applyBorder="1" applyAlignment="1" applyProtection="1">
      <alignment horizontal="center" vertical="center"/>
    </xf>
    <xf numFmtId="172" fontId="14" fillId="2" borderId="2" xfId="2" applyNumberFormat="1" applyFont="1" applyFill="1" applyBorder="1" applyAlignment="1" applyProtection="1">
      <alignment horizontal="center" vertical="center"/>
    </xf>
    <xf numFmtId="0" fontId="16" fillId="2" borderId="1" xfId="2" applyFont="1" applyFill="1" applyBorder="1"/>
    <xf numFmtId="0" fontId="16" fillId="2" borderId="12" xfId="2" applyFont="1" applyFill="1" applyBorder="1"/>
    <xf numFmtId="3" fontId="16" fillId="2" borderId="1" xfId="2" applyNumberFormat="1" applyFont="1" applyFill="1" applyBorder="1" applyAlignment="1">
      <alignment horizontal="center"/>
    </xf>
    <xf numFmtId="172" fontId="16" fillId="2" borderId="3" xfId="2" applyNumberFormat="1" applyFont="1" applyFill="1" applyBorder="1" applyAlignment="1" applyProtection="1">
      <alignment horizontal="center"/>
    </xf>
    <xf numFmtId="172" fontId="16" fillId="3" borderId="3" xfId="2" applyNumberFormat="1" applyFont="1" applyFill="1" applyBorder="1" applyAlignment="1" applyProtection="1">
      <alignment horizontal="center"/>
    </xf>
    <xf numFmtId="3" fontId="16" fillId="2" borderId="2" xfId="2" applyNumberFormat="1" applyFont="1" applyFill="1" applyBorder="1" applyAlignment="1">
      <alignment horizontal="center"/>
    </xf>
    <xf numFmtId="3" fontId="16" fillId="2" borderId="0" xfId="2" applyNumberFormat="1" applyFont="1" applyFill="1" applyAlignment="1">
      <alignment horizontal="center" vertical="center"/>
    </xf>
    <xf numFmtId="168" fontId="16" fillId="2" borderId="0" xfId="1" applyNumberFormat="1" applyFont="1" applyFill="1"/>
    <xf numFmtId="0" fontId="16" fillId="2" borderId="4" xfId="2" applyFont="1" applyFill="1" applyBorder="1"/>
    <xf numFmtId="0" fontId="16" fillId="2" borderId="5" xfId="2" applyFont="1" applyFill="1" applyBorder="1"/>
    <xf numFmtId="0" fontId="18" fillId="2" borderId="0" xfId="2" applyFont="1" applyFill="1" applyBorder="1" applyAlignment="1" applyProtection="1">
      <alignment horizontal="left" vertical="center"/>
    </xf>
    <xf numFmtId="164" fontId="18" fillId="2" borderId="6" xfId="2" applyNumberFormat="1" applyFont="1" applyFill="1" applyBorder="1" applyAlignment="1" applyProtection="1">
      <alignment vertical="center"/>
    </xf>
    <xf numFmtId="165" fontId="18" fillId="2" borderId="4" xfId="2" applyNumberFormat="1" applyFont="1" applyFill="1" applyBorder="1" applyAlignment="1" applyProtection="1">
      <alignment horizontal="right" vertical="center"/>
    </xf>
    <xf numFmtId="165" fontId="18" fillId="2" borderId="6" xfId="2" applyNumberFormat="1" applyFont="1" applyFill="1" applyBorder="1" applyAlignment="1" applyProtection="1">
      <alignment horizontal="right" vertical="center"/>
    </xf>
    <xf numFmtId="165" fontId="18" fillId="3" borderId="6" xfId="2" applyNumberFormat="1" applyFont="1" applyFill="1" applyBorder="1" applyAlignment="1" applyProtection="1">
      <alignment horizontal="right" vertical="center"/>
    </xf>
    <xf numFmtId="164" fontId="18" fillId="2" borderId="5" xfId="2" applyNumberFormat="1" applyFont="1" applyFill="1" applyBorder="1" applyAlignment="1" applyProtection="1">
      <alignment horizontal="right" vertical="center"/>
    </xf>
    <xf numFmtId="3" fontId="18" fillId="2" borderId="0" xfId="2" applyNumberFormat="1" applyFont="1" applyFill="1" applyAlignment="1">
      <alignment horizontal="center" vertical="center"/>
    </xf>
    <xf numFmtId="168" fontId="18" fillId="2" borderId="0" xfId="1" applyNumberFormat="1" applyFont="1" applyFill="1"/>
    <xf numFmtId="0" fontId="18" fillId="2" borderId="0" xfId="2" applyFont="1" applyFill="1" applyAlignment="1">
      <alignment horizontal="center"/>
    </xf>
    <xf numFmtId="0" fontId="18" fillId="2" borderId="5" xfId="2" applyFont="1" applyFill="1" applyBorder="1"/>
    <xf numFmtId="0" fontId="16" fillId="2" borderId="9" xfId="2" applyFont="1" applyFill="1" applyBorder="1"/>
    <xf numFmtId="172" fontId="16" fillId="2" borderId="9" xfId="2" applyNumberFormat="1" applyFont="1" applyFill="1" applyBorder="1" applyAlignment="1" applyProtection="1">
      <alignment horizontal="center" vertical="center"/>
    </xf>
    <xf numFmtId="175" fontId="16" fillId="3" borderId="9" xfId="2" applyNumberFormat="1" applyFont="1" applyFill="1" applyBorder="1" applyProtection="1"/>
    <xf numFmtId="0" fontId="16" fillId="2" borderId="8" xfId="2" applyFont="1" applyFill="1" applyBorder="1"/>
    <xf numFmtId="0" fontId="39" fillId="2" borderId="0" xfId="2" applyFont="1" applyFill="1" applyBorder="1" applyAlignment="1">
      <alignment horizontal="justify"/>
    </xf>
    <xf numFmtId="3" fontId="39" fillId="2" borderId="0" xfId="2" applyNumberFormat="1" applyFont="1" applyFill="1" applyBorder="1" applyAlignment="1">
      <alignment horizontal="justify"/>
    </xf>
    <xf numFmtId="165" fontId="39" fillId="2" borderId="0" xfId="2" applyNumberFormat="1" applyFont="1" applyFill="1" applyBorder="1" applyAlignment="1">
      <alignment horizontal="justify"/>
    </xf>
    <xf numFmtId="0" fontId="39" fillId="3" borderId="0" xfId="2" applyFont="1" applyFill="1" applyBorder="1" applyAlignment="1">
      <alignment horizontal="justify"/>
    </xf>
    <xf numFmtId="0" fontId="39" fillId="2" borderId="0" xfId="2" applyFont="1" applyFill="1" applyAlignment="1">
      <alignment vertical="center"/>
    </xf>
    <xf numFmtId="168" fontId="39" fillId="2" borderId="0" xfId="1" applyNumberFormat="1" applyFont="1" applyFill="1"/>
    <xf numFmtId="0" fontId="39" fillId="2" borderId="0" xfId="2" applyFont="1" applyFill="1" applyAlignment="1">
      <alignment horizontal="center"/>
    </xf>
    <xf numFmtId="0" fontId="39" fillId="2" borderId="0" xfId="2" applyFont="1" applyFill="1"/>
    <xf numFmtId="0" fontId="39" fillId="2" borderId="4" xfId="2" applyFont="1" applyFill="1" applyBorder="1"/>
    <xf numFmtId="0" fontId="39" fillId="2" borderId="5" xfId="2" applyFont="1" applyFill="1" applyBorder="1"/>
    <xf numFmtId="0" fontId="40" fillId="2" borderId="13" xfId="2" applyFont="1" applyFill="1" applyBorder="1" applyAlignment="1">
      <alignment horizontal="centerContinuous"/>
    </xf>
    <xf numFmtId="0" fontId="16" fillId="2" borderId="13" xfId="2" applyFont="1" applyFill="1" applyBorder="1" applyAlignment="1">
      <alignment horizontal="centerContinuous"/>
    </xf>
    <xf numFmtId="3" fontId="16" fillId="2" borderId="13" xfId="2" applyNumberFormat="1" applyFont="1" applyFill="1" applyBorder="1" applyAlignment="1">
      <alignment horizontal="centerContinuous"/>
    </xf>
    <xf numFmtId="0" fontId="16" fillId="3" borderId="13" xfId="2" applyFont="1" applyFill="1" applyBorder="1" applyAlignment="1">
      <alignment horizontal="centerContinuous"/>
    </xf>
    <xf numFmtId="172" fontId="16" fillId="2" borderId="0" xfId="2" applyNumberFormat="1" applyFont="1" applyFill="1"/>
    <xf numFmtId="168" fontId="32" fillId="2" borderId="0" xfId="1" applyNumberFormat="1" applyFont="1" applyFill="1"/>
    <xf numFmtId="0" fontId="32" fillId="2" borderId="0" xfId="2" applyFont="1" applyFill="1" applyAlignment="1">
      <alignment horizontal="center"/>
    </xf>
    <xf numFmtId="0" fontId="1" fillId="2" borderId="0" xfId="2" applyFont="1" applyFill="1" applyAlignment="1">
      <alignment horizontal="center"/>
    </xf>
    <xf numFmtId="168" fontId="34" fillId="2" borderId="0" xfId="1" applyNumberFormat="1" applyFont="1" applyFill="1" applyBorder="1"/>
    <xf numFmtId="168" fontId="34" fillId="2" borderId="0" xfId="1" applyNumberFormat="1" applyFont="1" applyFill="1"/>
    <xf numFmtId="0" fontId="9" fillId="2" borderId="0" xfId="2" applyFont="1" applyFill="1" applyBorder="1" applyAlignment="1" applyProtection="1">
      <alignment horizontal="center" vertical="center"/>
    </xf>
    <xf numFmtId="168" fontId="30" fillId="2" borderId="0" xfId="1" applyNumberFormat="1" applyFont="1" applyFill="1" applyBorder="1"/>
    <xf numFmtId="168" fontId="10" fillId="2" borderId="0" xfId="1" applyNumberFormat="1" applyFont="1" applyFill="1" applyBorder="1"/>
    <xf numFmtId="168" fontId="9" fillId="2" borderId="0" xfId="1" applyNumberFormat="1" applyFont="1" applyFill="1" applyBorder="1"/>
    <xf numFmtId="0" fontId="10" fillId="2" borderId="4" xfId="2" applyFont="1" applyFill="1" applyBorder="1" applyAlignment="1">
      <alignment horizontal="center"/>
    </xf>
    <xf numFmtId="0" fontId="10" fillId="2" borderId="4" xfId="2" applyFont="1" applyFill="1" applyBorder="1"/>
    <xf numFmtId="0" fontId="10" fillId="2" borderId="0" xfId="2" applyFont="1" applyFill="1" applyBorder="1" applyAlignment="1" applyProtection="1">
      <alignment horizontal="center" vertical="center"/>
    </xf>
    <xf numFmtId="0" fontId="14" fillId="2" borderId="3" xfId="2" applyFont="1" applyFill="1" applyBorder="1" applyAlignment="1" applyProtection="1">
      <alignment horizontal="center" vertical="center"/>
    </xf>
    <xf numFmtId="0" fontId="14" fillId="2" borderId="3" xfId="2" applyFont="1" applyFill="1" applyBorder="1" applyAlignment="1" applyProtection="1">
      <alignment vertical="center"/>
    </xf>
    <xf numFmtId="168" fontId="14" fillId="2" borderId="0" xfId="1" applyNumberFormat="1" applyFont="1" applyFill="1" applyBorder="1" applyAlignment="1">
      <alignment horizontal="center" vertical="center"/>
    </xf>
    <xf numFmtId="168" fontId="14" fillId="2" borderId="0" xfId="1" applyNumberFormat="1" applyFont="1" applyFill="1" applyAlignment="1">
      <alignment horizontal="center" vertical="center"/>
    </xf>
    <xf numFmtId="0" fontId="14" fillId="2" borderId="3" xfId="2" quotePrefix="1" applyFont="1" applyFill="1" applyBorder="1" applyAlignment="1" applyProtection="1">
      <alignment horizontal="left" vertical="center"/>
    </xf>
    <xf numFmtId="0" fontId="14" fillId="2" borderId="3" xfId="2" applyFont="1" applyFill="1" applyBorder="1" applyAlignment="1" applyProtection="1">
      <alignment horizontal="left" vertical="center"/>
    </xf>
    <xf numFmtId="0" fontId="14" fillId="2" borderId="1" xfId="2" applyFont="1" applyFill="1" applyBorder="1" applyAlignment="1">
      <alignment horizontal="center"/>
    </xf>
    <xf numFmtId="0" fontId="14" fillId="2" borderId="2" xfId="2" applyFont="1" applyFill="1" applyBorder="1"/>
    <xf numFmtId="3" fontId="14" fillId="2" borderId="3" xfId="2" applyNumberFormat="1" applyFont="1" applyFill="1" applyBorder="1" applyAlignment="1">
      <alignment horizontal="center"/>
    </xf>
    <xf numFmtId="172" fontId="14" fillId="2" borderId="3" xfId="2" applyNumberFormat="1" applyFont="1" applyFill="1" applyBorder="1" applyAlignment="1">
      <alignment horizontal="center"/>
    </xf>
    <xf numFmtId="172" fontId="14" fillId="2" borderId="3" xfId="2" applyNumberFormat="1" applyFont="1" applyFill="1" applyBorder="1" applyAlignment="1" applyProtection="1">
      <alignment horizontal="center"/>
    </xf>
    <xf numFmtId="172" fontId="14" fillId="3" borderId="3" xfId="2" applyNumberFormat="1" applyFont="1" applyFill="1" applyBorder="1" applyAlignment="1" applyProtection="1">
      <alignment horizontal="center"/>
    </xf>
    <xf numFmtId="3" fontId="14" fillId="2" borderId="0" xfId="2" applyNumberFormat="1" applyFont="1" applyFill="1" applyBorder="1" applyAlignment="1">
      <alignment horizontal="center"/>
    </xf>
    <xf numFmtId="168" fontId="14" fillId="2" borderId="0" xfId="1" applyNumberFormat="1" applyFont="1" applyFill="1"/>
    <xf numFmtId="0" fontId="18" fillId="2" borderId="5" xfId="2" applyFont="1" applyFill="1" applyBorder="1" applyAlignment="1" applyProtection="1">
      <alignment horizontal="left" vertical="center"/>
    </xf>
    <xf numFmtId="165" fontId="18" fillId="3" borderId="4" xfId="2" applyNumberFormat="1" applyFont="1" applyFill="1" applyBorder="1" applyAlignment="1" applyProtection="1">
      <alignment horizontal="right" vertical="center"/>
    </xf>
    <xf numFmtId="164" fontId="18" fillId="2" borderId="6" xfId="2" applyNumberFormat="1" applyFont="1" applyFill="1" applyBorder="1" applyAlignment="1" applyProtection="1">
      <alignment horizontal="right" vertical="center"/>
    </xf>
    <xf numFmtId="3" fontId="18" fillId="2" borderId="0" xfId="2" applyNumberFormat="1" applyFont="1" applyFill="1" applyBorder="1" applyAlignment="1" applyProtection="1">
      <alignment horizontal="center"/>
    </xf>
    <xf numFmtId="168" fontId="18" fillId="2" borderId="0" xfId="1" applyNumberFormat="1" applyFont="1" applyFill="1" applyAlignment="1">
      <alignment horizontal="center" vertical="center"/>
    </xf>
    <xf numFmtId="0" fontId="16" fillId="2" borderId="8" xfId="2" applyFont="1" applyFill="1" applyBorder="1" applyAlignment="1" applyProtection="1">
      <alignment horizontal="left"/>
    </xf>
    <xf numFmtId="0" fontId="16" fillId="2" borderId="9" xfId="2" applyFont="1" applyFill="1" applyBorder="1" applyProtection="1"/>
    <xf numFmtId="172" fontId="16" fillId="2" borderId="9" xfId="2" applyNumberFormat="1" applyFont="1" applyFill="1" applyBorder="1" applyProtection="1"/>
    <xf numFmtId="173" fontId="16" fillId="2" borderId="9" xfId="2" applyNumberFormat="1" applyFont="1" applyFill="1" applyBorder="1" applyProtection="1"/>
    <xf numFmtId="173" fontId="16" fillId="3" borderId="9" xfId="2" applyNumberFormat="1" applyFont="1" applyFill="1" applyBorder="1" applyProtection="1"/>
    <xf numFmtId="0" fontId="16" fillId="2" borderId="8" xfId="2" applyFont="1" applyFill="1" applyBorder="1" applyProtection="1"/>
    <xf numFmtId="0" fontId="16" fillId="2" borderId="0" xfId="2" applyFont="1" applyFill="1" applyBorder="1" applyProtection="1"/>
    <xf numFmtId="168" fontId="16" fillId="2" borderId="0" xfId="1" applyNumberFormat="1" applyFont="1" applyFill="1" applyAlignment="1">
      <alignment vertical="center"/>
    </xf>
    <xf numFmtId="0" fontId="20" fillId="2" borderId="0" xfId="2" applyFont="1" applyFill="1" applyBorder="1"/>
    <xf numFmtId="168" fontId="20" fillId="2" borderId="0" xfId="1" applyNumberFormat="1" applyFont="1" applyFill="1" applyAlignment="1">
      <alignment horizontal="center"/>
    </xf>
    <xf numFmtId="168" fontId="20" fillId="2" borderId="0" xfId="1" applyNumberFormat="1" applyFont="1" applyFill="1"/>
    <xf numFmtId="0" fontId="16" fillId="2" borderId="0" xfId="2" quotePrefix="1" applyFont="1" applyFill="1" applyBorder="1" applyAlignment="1" applyProtection="1">
      <alignment horizontal="justify" vertical="center" wrapText="1"/>
    </xf>
    <xf numFmtId="168" fontId="16" fillId="2" borderId="0" xfId="1" applyNumberFormat="1" applyFont="1" applyFill="1" applyBorder="1"/>
    <xf numFmtId="0" fontId="45" fillId="2" borderId="0" xfId="2" applyFont="1" applyFill="1" applyBorder="1"/>
    <xf numFmtId="0" fontId="45" fillId="2" borderId="0" xfId="2" applyFont="1" applyFill="1" applyBorder="1" applyAlignment="1">
      <alignment horizontal="centerContinuous"/>
    </xf>
    <xf numFmtId="0" fontId="46" fillId="2" borderId="0" xfId="2" applyFont="1" applyFill="1" applyBorder="1" applyAlignment="1">
      <alignment horizontal="centerContinuous"/>
    </xf>
    <xf numFmtId="0" fontId="47" fillId="2" borderId="0" xfId="2" applyFont="1" applyFill="1" applyBorder="1" applyAlignment="1">
      <alignment horizontal="centerContinuous"/>
    </xf>
    <xf numFmtId="0" fontId="48" fillId="2" borderId="0" xfId="2" applyFont="1" applyFill="1"/>
    <xf numFmtId="0" fontId="49" fillId="2" borderId="0" xfId="2" applyFont="1" applyFill="1" applyBorder="1" applyAlignment="1">
      <alignment horizontal="centerContinuous"/>
    </xf>
    <xf numFmtId="0" fontId="14" fillId="2" borderId="1" xfId="2" applyFont="1" applyFill="1" applyBorder="1" applyAlignment="1" applyProtection="1">
      <alignment vertical="center"/>
    </xf>
    <xf numFmtId="176" fontId="14" fillId="2" borderId="0" xfId="1" applyNumberFormat="1" applyFont="1" applyFill="1" applyAlignment="1">
      <alignment vertical="center"/>
    </xf>
    <xf numFmtId="0" fontId="14" fillId="2" borderId="1" xfId="2" quotePrefix="1" applyFont="1" applyFill="1" applyBorder="1" applyAlignment="1" applyProtection="1">
      <alignment horizontal="left" vertical="center"/>
    </xf>
    <xf numFmtId="0" fontId="14" fillId="2" borderId="12" xfId="2" applyFont="1" applyFill="1" applyBorder="1"/>
    <xf numFmtId="3" fontId="14" fillId="2" borderId="1" xfId="2" applyNumberFormat="1" applyFont="1" applyFill="1" applyBorder="1" applyAlignment="1">
      <alignment horizontal="center"/>
    </xf>
    <xf numFmtId="172" fontId="14" fillId="2" borderId="1" xfId="2" applyNumberFormat="1" applyFont="1" applyFill="1" applyBorder="1" applyAlignment="1" applyProtection="1">
      <alignment horizontal="center"/>
    </xf>
    <xf numFmtId="172" fontId="14" fillId="3" borderId="1" xfId="2" applyNumberFormat="1" applyFont="1" applyFill="1" applyBorder="1" applyAlignment="1" applyProtection="1">
      <alignment horizontal="center"/>
    </xf>
    <xf numFmtId="3" fontId="14" fillId="2" borderId="3" xfId="2" applyNumberFormat="1" applyFont="1" applyFill="1" applyBorder="1" applyAlignment="1" applyProtection="1">
      <alignment horizontal="center"/>
    </xf>
    <xf numFmtId="0" fontId="16" fillId="3" borderId="9" xfId="2" applyFont="1" applyFill="1" applyBorder="1"/>
    <xf numFmtId="0" fontId="20" fillId="3" borderId="0" xfId="2" applyFont="1" applyFill="1" applyBorder="1" applyAlignment="1">
      <alignment horizontal="justify"/>
    </xf>
    <xf numFmtId="0" fontId="50" fillId="2" borderId="0" xfId="2" applyFont="1" applyFill="1" applyBorder="1" applyAlignment="1">
      <alignment horizontal="justify"/>
    </xf>
    <xf numFmtId="3" fontId="39" fillId="2" borderId="0" xfId="2" applyNumberFormat="1" applyFont="1" applyFill="1" applyAlignment="1">
      <alignment horizontal="center"/>
    </xf>
    <xf numFmtId="1" fontId="39" fillId="2" borderId="0" xfId="2" applyNumberFormat="1" applyFont="1" applyFill="1"/>
    <xf numFmtId="169" fontId="20" fillId="3" borderId="0" xfId="2" applyNumberFormat="1" applyFont="1" applyFill="1" applyBorder="1" applyAlignment="1">
      <alignment horizontal="justify"/>
    </xf>
    <xf numFmtId="3" fontId="39" fillId="2" borderId="0" xfId="2" applyNumberFormat="1" applyFont="1" applyFill="1"/>
    <xf numFmtId="0" fontId="51" fillId="2" borderId="0" xfId="2" applyFont="1" applyFill="1" applyBorder="1"/>
    <xf numFmtId="0" fontId="51" fillId="2" borderId="13" xfId="2" applyFont="1" applyFill="1" applyBorder="1"/>
    <xf numFmtId="0" fontId="52" fillId="2" borderId="0" xfId="2" applyFont="1" applyFill="1"/>
    <xf numFmtId="0" fontId="45" fillId="2" borderId="0" xfId="2" applyFont="1" applyFill="1"/>
    <xf numFmtId="0" fontId="32" fillId="2" borderId="0" xfId="2" applyFont="1" applyFill="1" applyBorder="1"/>
    <xf numFmtId="0" fontId="32" fillId="3" borderId="0" xfId="2" applyFont="1" applyFill="1" applyBorder="1"/>
    <xf numFmtId="0" fontId="52" fillId="2" borderId="0" xfId="2" applyFont="1" applyFill="1" applyBorder="1"/>
    <xf numFmtId="168" fontId="32" fillId="2" borderId="0" xfId="1" applyNumberFormat="1" applyFont="1" applyFill="1" applyBorder="1"/>
    <xf numFmtId="0" fontId="53" fillId="2" borderId="0" xfId="2" applyFont="1" applyFill="1" applyBorder="1" applyAlignment="1">
      <alignment horizontal="centerContinuous"/>
    </xf>
    <xf numFmtId="0" fontId="32" fillId="2" borderId="0" xfId="2" applyFont="1" applyFill="1" applyBorder="1" applyAlignment="1">
      <alignment horizontal="centerContinuous"/>
    </xf>
    <xf numFmtId="0" fontId="32" fillId="3" borderId="0" xfId="2" applyFont="1" applyFill="1" applyBorder="1" applyAlignment="1">
      <alignment horizontal="centerContinuous"/>
    </xf>
    <xf numFmtId="0" fontId="52" fillId="2" borderId="0" xfId="2" applyFont="1" applyFill="1" applyBorder="1" applyAlignment="1">
      <alignment horizontal="centerContinuous"/>
    </xf>
    <xf numFmtId="0" fontId="54" fillId="2" borderId="0" xfId="2" applyFont="1" applyFill="1" applyBorder="1" applyAlignment="1">
      <alignment horizontal="left"/>
    </xf>
    <xf numFmtId="0" fontId="55" fillId="2" borderId="0" xfId="2" applyFont="1" applyFill="1" applyBorder="1" applyAlignment="1">
      <alignment horizontal="centerContinuous"/>
    </xf>
    <xf numFmtId="0" fontId="56" fillId="2" borderId="0" xfId="2" applyFont="1" applyFill="1"/>
    <xf numFmtId="0" fontId="37" fillId="2" borderId="0" xfId="2" applyFont="1" applyFill="1"/>
    <xf numFmtId="3" fontId="14" fillId="2" borderId="1" xfId="2" applyNumberFormat="1" applyFont="1" applyFill="1" applyBorder="1" applyAlignment="1" applyProtection="1">
      <alignment vertical="center"/>
    </xf>
    <xf numFmtId="3" fontId="14" fillId="2" borderId="0" xfId="2" applyNumberFormat="1" applyFont="1" applyFill="1"/>
    <xf numFmtId="3" fontId="14" fillId="2" borderId="1" xfId="2" quotePrefix="1" applyNumberFormat="1" applyFont="1" applyFill="1" applyBorder="1" applyAlignment="1" applyProtection="1">
      <alignment horizontal="left" vertical="center"/>
    </xf>
    <xf numFmtId="3" fontId="14" fillId="2" borderId="1" xfId="2" applyNumberFormat="1" applyFont="1" applyFill="1" applyBorder="1" applyAlignment="1" applyProtection="1">
      <alignment horizontal="left" vertical="center"/>
    </xf>
    <xf numFmtId="168" fontId="57" fillId="2" borderId="0" xfId="2" applyNumberFormat="1" applyFont="1" applyFill="1" applyAlignment="1">
      <alignment vertical="center"/>
    </xf>
    <xf numFmtId="0" fontId="14" fillId="2" borderId="1" xfId="2" applyFont="1" applyFill="1" applyBorder="1" applyAlignment="1">
      <alignment vertical="center"/>
    </xf>
    <xf numFmtId="3" fontId="14" fillId="2" borderId="12" xfId="2" applyNumberFormat="1" applyFont="1" applyFill="1" applyBorder="1" applyAlignment="1">
      <alignment vertical="center"/>
    </xf>
    <xf numFmtId="164" fontId="14" fillId="2" borderId="3" xfId="2" applyNumberFormat="1" applyFont="1" applyFill="1" applyBorder="1" applyAlignment="1" applyProtection="1">
      <alignment vertical="center"/>
    </xf>
    <xf numFmtId="165" fontId="14" fillId="2" borderId="1" xfId="2" applyNumberFormat="1" applyFont="1" applyFill="1" applyBorder="1" applyAlignment="1" applyProtection="1">
      <alignment horizontal="right" vertical="center"/>
    </xf>
    <xf numFmtId="165" fontId="14" fillId="3" borderId="1" xfId="2" applyNumberFormat="1" applyFont="1" applyFill="1" applyBorder="1" applyAlignment="1" applyProtection="1">
      <alignment horizontal="right" vertical="center"/>
    </xf>
    <xf numFmtId="164" fontId="14" fillId="2" borderId="3" xfId="2" applyNumberFormat="1" applyFont="1" applyFill="1" applyBorder="1" applyAlignment="1" applyProtection="1">
      <alignment horizontal="right" vertical="center"/>
    </xf>
    <xf numFmtId="3" fontId="18" fillId="2" borderId="0" xfId="2" applyNumberFormat="1" applyFont="1" applyFill="1" applyBorder="1" applyAlignment="1" applyProtection="1">
      <alignment horizontal="left" vertical="center"/>
    </xf>
    <xf numFmtId="3" fontId="18" fillId="2" borderId="0" xfId="2" applyNumberFormat="1" applyFont="1" applyFill="1"/>
    <xf numFmtId="168" fontId="18" fillId="2" borderId="0" xfId="1" applyNumberFormat="1" applyFont="1" applyFill="1" applyAlignment="1">
      <alignment vertical="center"/>
    </xf>
    <xf numFmtId="0" fontId="16" fillId="3" borderId="7" xfId="2" applyFont="1" applyFill="1" applyBorder="1"/>
    <xf numFmtId="165" fontId="20" fillId="2" borderId="0" xfId="2" applyNumberFormat="1" applyFont="1" applyFill="1" applyBorder="1" applyAlignment="1">
      <alignment horizontal="justify"/>
    </xf>
    <xf numFmtId="3" fontId="20" fillId="2" borderId="0" xfId="2" applyNumberFormat="1" applyFont="1" applyFill="1" applyAlignment="1">
      <alignment horizontal="center"/>
    </xf>
    <xf numFmtId="1" fontId="20" fillId="2" borderId="0" xfId="2" applyNumberFormat="1" applyFont="1" applyFill="1"/>
    <xf numFmtId="0" fontId="58" fillId="2" borderId="0" xfId="2" applyFont="1" applyFill="1"/>
    <xf numFmtId="0" fontId="3" fillId="2" borderId="0" xfId="2" applyFont="1" applyFill="1" applyBorder="1" applyAlignment="1">
      <alignment horizontal="left"/>
    </xf>
    <xf numFmtId="0" fontId="59" fillId="2" borderId="0" xfId="2" applyFont="1" applyFill="1" applyBorder="1" applyAlignment="1">
      <alignment horizontal="centerContinuous"/>
    </xf>
    <xf numFmtId="0" fontId="60" fillId="2" borderId="0" xfId="2" applyFont="1" applyFill="1" applyBorder="1" applyAlignment="1">
      <alignment horizontal="centerContinuous"/>
    </xf>
    <xf numFmtId="0" fontId="14" fillId="2" borderId="1" xfId="2" applyFont="1" applyFill="1" applyBorder="1" applyAlignment="1" applyProtection="1">
      <alignment horizontal="left" vertical="center"/>
    </xf>
    <xf numFmtId="165" fontId="14" fillId="2" borderId="11" xfId="2" applyNumberFormat="1" applyFont="1" applyFill="1" applyBorder="1" applyAlignment="1" applyProtection="1">
      <alignment horizontal="right" vertical="center" indent="1"/>
    </xf>
    <xf numFmtId="165" fontId="14" fillId="3" borderId="11" xfId="2" applyNumberFormat="1" applyFont="1" applyFill="1" applyBorder="1" applyAlignment="1" applyProtection="1">
      <alignment horizontal="right" vertical="center" indent="1"/>
    </xf>
    <xf numFmtId="0" fontId="14" fillId="2" borderId="1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vertical="center"/>
    </xf>
    <xf numFmtId="165" fontId="14" fillId="2" borderId="1" xfId="2" applyNumberFormat="1" applyFont="1" applyFill="1" applyBorder="1" applyAlignment="1" applyProtection="1">
      <alignment horizontal="right" vertical="center" indent="1"/>
    </xf>
    <xf numFmtId="165" fontId="14" fillId="3" borderId="1" xfId="2" applyNumberFormat="1" applyFont="1" applyFill="1" applyBorder="1" applyAlignment="1" applyProtection="1">
      <alignment horizontal="right" vertical="center" indent="1"/>
    </xf>
    <xf numFmtId="166" fontId="14" fillId="2" borderId="3" xfId="2" applyNumberFormat="1" applyFont="1" applyFill="1" applyBorder="1" applyAlignment="1" applyProtection="1">
      <alignment vertical="center"/>
    </xf>
    <xf numFmtId="0" fontId="18" fillId="2" borderId="4" xfId="2" applyFont="1" applyFill="1" applyBorder="1" applyAlignment="1">
      <alignment horizontal="center" vertical="center"/>
    </xf>
    <xf numFmtId="165" fontId="18" fillId="2" borderId="4" xfId="2" applyNumberFormat="1" applyFont="1" applyFill="1" applyBorder="1" applyAlignment="1" applyProtection="1">
      <alignment horizontal="right" vertical="center" indent="1"/>
    </xf>
    <xf numFmtId="165" fontId="18" fillId="3" borderId="4" xfId="2" applyNumberFormat="1" applyFont="1" applyFill="1" applyBorder="1" applyAlignment="1" applyProtection="1">
      <alignment horizontal="right" vertical="center" indent="1"/>
    </xf>
    <xf numFmtId="166" fontId="18" fillId="2" borderId="6" xfId="2" applyNumberFormat="1" applyFont="1" applyFill="1" applyBorder="1" applyAlignment="1" applyProtection="1">
      <alignment vertical="center"/>
    </xf>
    <xf numFmtId="0" fontId="16" fillId="2" borderId="13" xfId="2" applyFont="1" applyFill="1" applyBorder="1" applyAlignment="1" applyProtection="1">
      <alignment horizontal="left" vertical="center"/>
    </xf>
    <xf numFmtId="4" fontId="16" fillId="2" borderId="9" xfId="2" applyNumberFormat="1" applyFont="1" applyFill="1" applyBorder="1" applyAlignment="1" applyProtection="1">
      <alignment horizontal="center" vertical="center"/>
    </xf>
    <xf numFmtId="4" fontId="16" fillId="3" borderId="9" xfId="2" applyNumberFormat="1" applyFont="1" applyFill="1" applyBorder="1" applyAlignment="1" applyProtection="1">
      <alignment horizontal="center" vertical="center"/>
    </xf>
    <xf numFmtId="3" fontId="16" fillId="2" borderId="8" xfId="2" applyNumberFormat="1" applyFont="1" applyFill="1" applyBorder="1" applyAlignment="1" applyProtection="1">
      <alignment horizontal="center" vertical="center"/>
    </xf>
    <xf numFmtId="0" fontId="20" fillId="2" borderId="0" xfId="2" applyFont="1" applyFill="1" applyBorder="1" applyAlignment="1" applyProtection="1"/>
    <xf numFmtId="0" fontId="20" fillId="2" borderId="0" xfId="2" applyFont="1" applyFill="1" applyBorder="1" applyAlignment="1"/>
    <xf numFmtId="165" fontId="20" fillId="2" borderId="0" xfId="2" applyNumberFormat="1" applyFont="1" applyFill="1" applyBorder="1" applyAlignment="1"/>
    <xf numFmtId="0" fontId="20" fillId="3" borderId="0" xfId="2" applyFont="1" applyFill="1" applyBorder="1" applyAlignment="1"/>
    <xf numFmtId="3" fontId="20" fillId="2" borderId="0" xfId="2" applyNumberFormat="1" applyFont="1" applyFill="1"/>
    <xf numFmtId="0" fontId="16" fillId="2" borderId="0" xfId="2" applyFont="1" applyFill="1" applyBorder="1" applyAlignment="1">
      <alignment vertical="center"/>
    </xf>
    <xf numFmtId="0" fontId="14" fillId="2" borderId="13" xfId="2" applyFont="1" applyFill="1" applyBorder="1"/>
    <xf numFmtId="0" fontId="14" fillId="3" borderId="13" xfId="2" applyFont="1" applyFill="1" applyBorder="1"/>
    <xf numFmtId="0" fontId="61" fillId="2" borderId="13" xfId="2" applyFont="1" applyFill="1" applyBorder="1"/>
    <xf numFmtId="3" fontId="16" fillId="2" borderId="0" xfId="2" applyNumberFormat="1" applyFont="1" applyFill="1" applyBorder="1"/>
    <xf numFmtId="0" fontId="1" fillId="2" borderId="0" xfId="2" applyFill="1" applyBorder="1"/>
    <xf numFmtId="0" fontId="1" fillId="3" borderId="0" xfId="2" applyFill="1" applyBorder="1"/>
    <xf numFmtId="168" fontId="0" fillId="2" borderId="0" xfId="1" applyNumberFormat="1" applyFont="1" applyFill="1" applyBorder="1"/>
    <xf numFmtId="0" fontId="1" fillId="2" borderId="0" xfId="2" applyFill="1" applyBorder="1" applyAlignment="1">
      <alignment horizontal="centerContinuous"/>
    </xf>
    <xf numFmtId="0" fontId="1" fillId="3" borderId="0" xfId="2" applyFill="1" applyBorder="1" applyAlignment="1">
      <alignment horizontal="centerContinuous"/>
    </xf>
    <xf numFmtId="0" fontId="1" fillId="2" borderId="0" xfId="2" applyFill="1"/>
    <xf numFmtId="168" fontId="6" fillId="2" borderId="0" xfId="1" applyNumberFormat="1" applyFont="1" applyFill="1" applyBorder="1"/>
    <xf numFmtId="0" fontId="41" fillId="2" borderId="0" xfId="2" applyFont="1" applyFill="1" applyBorder="1" applyAlignment="1">
      <alignment horizontal="centerContinuous"/>
    </xf>
    <xf numFmtId="0" fontId="34" fillId="3" borderId="0" xfId="2" applyFont="1" applyFill="1" applyBorder="1" applyAlignment="1">
      <alignment horizontal="centerContinuous"/>
    </xf>
    <xf numFmtId="0" fontId="62" fillId="2" borderId="0" xfId="2" applyFont="1" applyFill="1" applyBorder="1" applyAlignment="1">
      <alignment horizontal="centerContinuous"/>
    </xf>
    <xf numFmtId="0" fontId="63" fillId="2" borderId="0" xfId="2" applyFont="1" applyFill="1"/>
    <xf numFmtId="0" fontId="64" fillId="2" borderId="1" xfId="2" applyFont="1" applyFill="1" applyBorder="1" applyAlignment="1">
      <alignment horizontal="center"/>
    </xf>
    <xf numFmtId="0" fontId="64" fillId="2" borderId="1" xfId="2" applyFont="1" applyFill="1" applyBorder="1"/>
    <xf numFmtId="168" fontId="30" fillId="2" borderId="0" xfId="1" applyNumberFormat="1" applyFont="1" applyFill="1" applyBorder="1" applyAlignment="1">
      <alignment vertical="center"/>
    </xf>
    <xf numFmtId="0" fontId="30" fillId="2" borderId="0" xfId="2" applyFont="1" applyFill="1" applyAlignment="1">
      <alignment vertical="center"/>
    </xf>
    <xf numFmtId="0" fontId="64" fillId="2" borderId="4" xfId="2" applyFont="1" applyFill="1" applyBorder="1" applyAlignment="1" applyProtection="1">
      <alignment horizontal="center"/>
    </xf>
    <xf numFmtId="0" fontId="64" fillId="2" borderId="4" xfId="2" applyFont="1" applyFill="1" applyBorder="1"/>
    <xf numFmtId="0" fontId="64" fillId="2" borderId="4" xfId="2" applyFont="1" applyFill="1" applyBorder="1" applyAlignment="1" applyProtection="1"/>
    <xf numFmtId="0" fontId="64" fillId="2" borderId="4" xfId="2" applyFont="1" applyFill="1" applyBorder="1" applyAlignment="1">
      <alignment horizontal="center"/>
    </xf>
    <xf numFmtId="3" fontId="30" fillId="2" borderId="0" xfId="2" applyNumberFormat="1" applyFont="1" applyFill="1"/>
    <xf numFmtId="0" fontId="65" fillId="2" borderId="1" xfId="2" applyFont="1" applyFill="1" applyBorder="1" applyAlignment="1" applyProtection="1">
      <alignment horizontal="center" vertical="center"/>
    </xf>
    <xf numFmtId="0" fontId="65" fillId="2" borderId="1" xfId="2" applyFont="1" applyFill="1" applyBorder="1" applyAlignment="1" applyProtection="1">
      <alignment vertical="center"/>
    </xf>
    <xf numFmtId="168" fontId="65" fillId="2" borderId="0" xfId="1" applyNumberFormat="1" applyFont="1" applyFill="1" applyBorder="1" applyAlignment="1" applyProtection="1">
      <alignment horizontal="center" vertical="center"/>
    </xf>
    <xf numFmtId="168" fontId="57" fillId="2" borderId="0" xfId="1" applyNumberFormat="1" applyFont="1" applyFill="1" applyBorder="1" applyAlignment="1" applyProtection="1">
      <alignment horizontal="center" vertical="center"/>
    </xf>
    <xf numFmtId="0" fontId="65" fillId="2" borderId="1" xfId="2" quotePrefix="1" applyFont="1" applyFill="1" applyBorder="1" applyAlignment="1" applyProtection="1">
      <alignment horizontal="left" vertical="center"/>
    </xf>
    <xf numFmtId="0" fontId="65" fillId="2" borderId="1" xfId="2" applyFont="1" applyFill="1" applyBorder="1" applyAlignment="1">
      <alignment vertical="center"/>
    </xf>
    <xf numFmtId="0" fontId="65" fillId="2" borderId="12" xfId="2" applyFont="1" applyFill="1" applyBorder="1" applyAlignment="1">
      <alignment vertical="center"/>
    </xf>
    <xf numFmtId="168" fontId="14" fillId="2" borderId="1" xfId="1" applyNumberFormat="1" applyFont="1" applyFill="1" applyBorder="1" applyAlignment="1">
      <alignment horizontal="center" vertical="center"/>
    </xf>
    <xf numFmtId="168" fontId="14" fillId="2" borderId="1" xfId="1" applyNumberFormat="1" applyFont="1" applyFill="1" applyBorder="1" applyAlignment="1" applyProtection="1">
      <alignment horizontal="center" vertical="center"/>
    </xf>
    <xf numFmtId="172" fontId="14" fillId="2" borderId="1" xfId="1" applyNumberFormat="1" applyFont="1" applyFill="1" applyBorder="1" applyAlignment="1" applyProtection="1">
      <alignment horizontal="center" vertical="center"/>
    </xf>
    <xf numFmtId="172" fontId="14" fillId="3" borderId="1" xfId="1" applyNumberFormat="1" applyFont="1" applyFill="1" applyBorder="1" applyAlignment="1" applyProtection="1">
      <alignment horizontal="center" vertical="center"/>
    </xf>
    <xf numFmtId="3" fontId="14" fillId="2" borderId="3" xfId="1" applyNumberFormat="1" applyFont="1" applyFill="1" applyBorder="1" applyAlignment="1">
      <alignment horizontal="center" vertical="center"/>
    </xf>
    <xf numFmtId="168" fontId="18" fillId="2" borderId="0" xfId="1" applyNumberFormat="1" applyFont="1" applyFill="1" applyBorder="1" applyAlignment="1">
      <alignment vertical="center"/>
    </xf>
    <xf numFmtId="0" fontId="66" fillId="2" borderId="4" xfId="2" applyFont="1" applyFill="1" applyBorder="1" applyAlignment="1">
      <alignment vertical="center"/>
    </xf>
    <xf numFmtId="0" fontId="67" fillId="2" borderId="7" xfId="2" applyFont="1" applyFill="1" applyBorder="1" applyAlignment="1">
      <alignment vertical="center"/>
    </xf>
    <xf numFmtId="0" fontId="67" fillId="2" borderId="13" xfId="2" applyFont="1" applyFill="1" applyBorder="1" applyAlignment="1">
      <alignment vertical="center"/>
    </xf>
    <xf numFmtId="0" fontId="67" fillId="2" borderId="9" xfId="2" applyFont="1" applyFill="1" applyBorder="1" applyAlignment="1">
      <alignment horizontal="center" vertical="center"/>
    </xf>
    <xf numFmtId="0" fontId="16" fillId="2" borderId="9" xfId="2" applyFont="1" applyFill="1" applyBorder="1" applyAlignment="1">
      <alignment horizontal="center" vertical="center"/>
    </xf>
    <xf numFmtId="0" fontId="16" fillId="3" borderId="9" xfId="2" applyFont="1" applyFill="1" applyBorder="1" applyAlignment="1">
      <alignment horizontal="center" vertical="center"/>
    </xf>
    <xf numFmtId="168" fontId="16" fillId="2" borderId="0" xfId="1" applyNumberFormat="1" applyFont="1" applyFill="1" applyBorder="1" applyAlignment="1">
      <alignment vertical="center"/>
    </xf>
    <xf numFmtId="168" fontId="20" fillId="2" borderId="0" xfId="1" applyNumberFormat="1" applyFont="1" applyFill="1" applyBorder="1" applyAlignment="1">
      <alignment vertical="center"/>
    </xf>
    <xf numFmtId="0" fontId="20" fillId="2" borderId="0" xfId="2" applyFont="1" applyFill="1" applyBorder="1" applyAlignment="1" applyProtection="1">
      <alignment horizontal="left" vertical="center"/>
    </xf>
    <xf numFmtId="0" fontId="20" fillId="2" borderId="0" xfId="2" applyFont="1" applyFill="1" applyBorder="1" applyAlignment="1">
      <alignment horizontal="left" vertical="center"/>
    </xf>
    <xf numFmtId="165" fontId="20" fillId="2" borderId="0" xfId="2" applyNumberFormat="1" applyFont="1" applyFill="1" applyBorder="1" applyAlignment="1">
      <alignment horizontal="left" vertical="center"/>
    </xf>
    <xf numFmtId="0" fontId="20" fillId="3" borderId="0" xfId="2" applyFont="1" applyFill="1" applyBorder="1" applyAlignment="1">
      <alignment horizontal="left" vertical="center"/>
    </xf>
    <xf numFmtId="0" fontId="50" fillId="2" borderId="0" xfId="2" applyFont="1" applyFill="1" applyBorder="1" applyAlignment="1">
      <alignment horizontal="left" vertical="center"/>
    </xf>
    <xf numFmtId="0" fontId="1" fillId="3" borderId="0" xfId="2" applyFill="1"/>
    <xf numFmtId="168" fontId="0" fillId="2" borderId="0" xfId="1" applyNumberFormat="1" applyFont="1" applyFill="1"/>
    <xf numFmtId="0" fontId="70" fillId="2" borderId="0" xfId="2" applyFont="1" applyFill="1" applyBorder="1" applyAlignment="1">
      <alignment horizontal="centerContinuous"/>
    </xf>
    <xf numFmtId="0" fontId="71" fillId="2" borderId="4" xfId="2" applyFont="1" applyFill="1" applyBorder="1" applyAlignment="1">
      <alignment horizontal="center"/>
    </xf>
    <xf numFmtId="3" fontId="71" fillId="2" borderId="4" xfId="2" applyNumberFormat="1" applyFont="1" applyFill="1" applyBorder="1"/>
    <xf numFmtId="0" fontId="65" fillId="2" borderId="1" xfId="2" applyFont="1" applyFill="1" applyBorder="1"/>
    <xf numFmtId="0" fontId="65" fillId="2" borderId="12" xfId="2" applyFont="1" applyFill="1" applyBorder="1"/>
    <xf numFmtId="3" fontId="18" fillId="2" borderId="0" xfId="2" applyNumberFormat="1" applyFont="1" applyFill="1" applyAlignment="1">
      <alignment vertical="center"/>
    </xf>
    <xf numFmtId="0" fontId="67" fillId="2" borderId="7" xfId="2" applyFont="1" applyFill="1" applyBorder="1"/>
    <xf numFmtId="0" fontId="51" fillId="2" borderId="9" xfId="2" applyFont="1" applyFill="1" applyBorder="1" applyProtection="1"/>
    <xf numFmtId="172" fontId="16" fillId="2" borderId="9" xfId="2" applyNumberFormat="1" applyFont="1" applyFill="1" applyBorder="1" applyAlignment="1" applyProtection="1">
      <alignment horizontal="center"/>
    </xf>
    <xf numFmtId="172" fontId="16" fillId="3" borderId="9" xfId="2" applyNumberFormat="1" applyFont="1" applyFill="1" applyBorder="1" applyAlignment="1" applyProtection="1">
      <alignment horizontal="center"/>
    </xf>
    <xf numFmtId="172" fontId="16" fillId="2" borderId="8" xfId="2" applyNumberFormat="1" applyFont="1" applyFill="1" applyBorder="1" applyAlignment="1" applyProtection="1">
      <alignment horizontal="center"/>
    </xf>
    <xf numFmtId="172" fontId="16" fillId="2" borderId="13" xfId="2" applyNumberFormat="1" applyFont="1" applyFill="1" applyBorder="1"/>
    <xf numFmtId="0" fontId="51" fillId="2" borderId="0" xfId="2" applyFont="1" applyFill="1"/>
    <xf numFmtId="0" fontId="4" fillId="2" borderId="0" xfId="2" applyFont="1" applyFill="1" applyBorder="1" applyAlignment="1">
      <alignment horizontal="centerContinuous"/>
    </xf>
    <xf numFmtId="0" fontId="35" fillId="2" borderId="0" xfId="2" applyFont="1" applyFill="1" applyBorder="1" applyAlignment="1">
      <alignment horizontal="centerContinuous"/>
    </xf>
    <xf numFmtId="168" fontId="5" fillId="2" borderId="0" xfId="1" applyNumberFormat="1" applyFont="1" applyFill="1"/>
    <xf numFmtId="168" fontId="14" fillId="2" borderId="0" xfId="1" applyNumberFormat="1" applyFont="1" applyFill="1" applyAlignment="1"/>
    <xf numFmtId="0" fontId="14" fillId="2" borderId="0" xfId="2" applyFont="1" applyFill="1" applyAlignment="1"/>
    <xf numFmtId="0" fontId="66" fillId="2" borderId="4" xfId="2" applyFont="1" applyFill="1" applyBorder="1"/>
    <xf numFmtId="0" fontId="18" fillId="2" borderId="0" xfId="2" applyFont="1" applyFill="1" applyBorder="1" applyAlignment="1" applyProtection="1">
      <alignment horizontal="left"/>
    </xf>
    <xf numFmtId="0" fontId="65" fillId="2" borderId="7" xfId="2" applyFont="1" applyFill="1" applyBorder="1"/>
    <xf numFmtId="0" fontId="14" fillId="2" borderId="13" xfId="2" applyFont="1" applyFill="1" applyBorder="1" applyAlignment="1" applyProtection="1">
      <alignment horizontal="left"/>
    </xf>
    <xf numFmtId="0" fontId="14" fillId="2" borderId="9" xfId="2" applyFont="1" applyFill="1" applyBorder="1" applyAlignment="1" applyProtection="1">
      <alignment horizontal="center"/>
    </xf>
    <xf numFmtId="173" fontId="14" fillId="2" borderId="9" xfId="2" applyNumberFormat="1" applyFont="1" applyFill="1" applyBorder="1" applyAlignment="1" applyProtection="1">
      <alignment horizontal="center"/>
    </xf>
    <xf numFmtId="173" fontId="14" fillId="3" borderId="9" xfId="2" applyNumberFormat="1" applyFont="1" applyFill="1" applyBorder="1" applyAlignment="1" applyProtection="1">
      <alignment horizontal="center"/>
    </xf>
    <xf numFmtId="0" fontId="14" fillId="2" borderId="8" xfId="2" applyFont="1" applyFill="1" applyBorder="1" applyAlignment="1" applyProtection="1">
      <alignment horizontal="center"/>
    </xf>
    <xf numFmtId="168" fontId="20" fillId="2" borderId="0" xfId="1" applyNumberFormat="1" applyFont="1" applyFill="1" applyAlignment="1"/>
    <xf numFmtId="0" fontId="20" fillId="2" borderId="0" xfId="2" applyFont="1" applyFill="1" applyAlignment="1"/>
    <xf numFmtId="168" fontId="16" fillId="2" borderId="0" xfId="1" applyNumberFormat="1" applyFont="1" applyFill="1" applyAlignment="1"/>
    <xf numFmtId="0" fontId="16" fillId="2" borderId="0" xfId="2" applyFont="1" applyFill="1" applyAlignment="1"/>
    <xf numFmtId="165" fontId="1" fillId="2" borderId="0" xfId="2" applyNumberFormat="1" applyFill="1"/>
    <xf numFmtId="166" fontId="14" fillId="2" borderId="10" xfId="2" applyNumberFormat="1" applyFont="1" applyFill="1" applyBorder="1" applyAlignment="1" applyProtection="1">
      <alignment vertical="center"/>
    </xf>
    <xf numFmtId="167" fontId="14" fillId="2" borderId="11" xfId="2" applyNumberFormat="1" applyFont="1" applyFill="1" applyBorder="1" applyAlignment="1" applyProtection="1">
      <alignment horizontal="right" vertical="center"/>
    </xf>
    <xf numFmtId="167" fontId="14" fillId="3" borderId="11" xfId="2" applyNumberFormat="1" applyFont="1" applyFill="1" applyBorder="1" applyAlignment="1" applyProtection="1">
      <alignment horizontal="right" vertical="center"/>
    </xf>
    <xf numFmtId="166" fontId="14" fillId="2" borderId="10" xfId="2" applyNumberFormat="1" applyFont="1" applyFill="1" applyBorder="1" applyAlignment="1" applyProtection="1">
      <alignment horizontal="right" vertical="center"/>
    </xf>
    <xf numFmtId="166" fontId="14" fillId="2" borderId="1" xfId="1" applyNumberFormat="1" applyFont="1" applyFill="1" applyBorder="1" applyAlignment="1">
      <alignment horizontal="center" vertical="center"/>
    </xf>
    <xf numFmtId="167" fontId="14" fillId="2" borderId="1" xfId="2" applyNumberFormat="1" applyFont="1" applyFill="1" applyBorder="1" applyAlignment="1" applyProtection="1">
      <alignment horizontal="center" vertical="center"/>
    </xf>
    <xf numFmtId="167" fontId="14" fillId="3" borderId="1" xfId="2" applyNumberFormat="1" applyFont="1" applyFill="1" applyBorder="1" applyAlignment="1" applyProtection="1">
      <alignment horizontal="center" vertical="center"/>
    </xf>
    <xf numFmtId="166" fontId="14" fillId="2" borderId="3" xfId="2" applyNumberFormat="1" applyFont="1" applyFill="1" applyBorder="1" applyAlignment="1" applyProtection="1">
      <alignment horizontal="center" vertical="center"/>
    </xf>
    <xf numFmtId="167" fontId="18" fillId="2" borderId="4" xfId="2" applyNumberFormat="1" applyFont="1" applyFill="1" applyBorder="1" applyAlignment="1" applyProtection="1">
      <alignment horizontal="right" vertical="center"/>
    </xf>
    <xf numFmtId="167" fontId="18" fillId="2" borderId="6" xfId="2" applyNumberFormat="1" applyFont="1" applyFill="1" applyBorder="1" applyAlignment="1" applyProtection="1">
      <alignment horizontal="right" vertical="center"/>
    </xf>
    <xf numFmtId="167" fontId="18" fillId="3" borderId="4" xfId="2" applyNumberFormat="1" applyFont="1" applyFill="1" applyBorder="1" applyAlignment="1" applyProtection="1">
      <alignment horizontal="right" vertical="center"/>
    </xf>
    <xf numFmtId="166" fontId="18" fillId="2" borderId="6" xfId="2" applyNumberFormat="1" applyFont="1" applyFill="1" applyBorder="1" applyAlignment="1" applyProtection="1">
      <alignment horizontal="right" vertical="center"/>
    </xf>
    <xf numFmtId="166" fontId="14" fillId="2" borderId="9" xfId="2" applyNumberFormat="1" applyFont="1" applyFill="1" applyBorder="1" applyAlignment="1" applyProtection="1">
      <alignment horizontal="center"/>
    </xf>
    <xf numFmtId="0" fontId="20" fillId="3" borderId="0" xfId="2" applyFont="1" applyFill="1" applyBorder="1" applyAlignment="1" applyProtection="1">
      <alignment horizontal="justify"/>
    </xf>
    <xf numFmtId="0" fontId="20" fillId="2" borderId="0" xfId="2" applyFont="1" applyFill="1" applyBorder="1" applyAlignment="1" applyProtection="1">
      <alignment horizontal="justify"/>
    </xf>
    <xf numFmtId="0" fontId="30" fillId="2" borderId="0" xfId="2" applyFont="1" applyFill="1" applyBorder="1"/>
    <xf numFmtId="0" fontId="71" fillId="2" borderId="4" xfId="2" applyFont="1" applyFill="1" applyBorder="1"/>
    <xf numFmtId="0" fontId="72" fillId="2" borderId="0" xfId="2" applyFont="1" applyFill="1" applyBorder="1" applyAlignment="1" applyProtection="1">
      <alignment horizontal="center" vertical="center"/>
    </xf>
    <xf numFmtId="168" fontId="65" fillId="2" borderId="0" xfId="1" applyNumberFormat="1" applyFont="1" applyFill="1" applyBorder="1" applyAlignment="1" applyProtection="1">
      <alignment vertical="center"/>
    </xf>
    <xf numFmtId="3" fontId="65" fillId="2" borderId="0" xfId="2" applyNumberFormat="1" applyFont="1" applyFill="1" applyBorder="1" applyAlignment="1" applyProtection="1">
      <alignment horizontal="center" vertical="center"/>
    </xf>
    <xf numFmtId="172" fontId="14" fillId="2" borderId="1" xfId="2" applyNumberFormat="1" applyFont="1" applyFill="1" applyBorder="1" applyAlignment="1">
      <alignment horizontal="center"/>
    </xf>
    <xf numFmtId="0" fontId="14" fillId="2" borderId="3" xfId="2" applyFont="1" applyFill="1" applyBorder="1" applyAlignment="1" applyProtection="1">
      <alignment horizontal="center"/>
    </xf>
    <xf numFmtId="168" fontId="14" fillId="2" borderId="0" xfId="1" applyNumberFormat="1" applyFont="1" applyFill="1" applyBorder="1"/>
    <xf numFmtId="3" fontId="14" fillId="2" borderId="0" xfId="2" applyNumberFormat="1" applyFont="1" applyFill="1" applyBorder="1"/>
    <xf numFmtId="0" fontId="65" fillId="2" borderId="9" xfId="2" applyFont="1" applyFill="1" applyBorder="1" applyAlignment="1" applyProtection="1"/>
    <xf numFmtId="172" fontId="14" fillId="2" borderId="9" xfId="2" applyNumberFormat="1" applyFont="1" applyFill="1" applyBorder="1" applyAlignment="1" applyProtection="1"/>
    <xf numFmtId="172" fontId="14" fillId="3" borderId="9" xfId="2" applyNumberFormat="1" applyFont="1" applyFill="1" applyBorder="1" applyAlignment="1" applyProtection="1"/>
    <xf numFmtId="0" fontId="14" fillId="2" borderId="9" xfId="2" applyFont="1" applyFill="1" applyBorder="1" applyAlignment="1" applyProtection="1"/>
    <xf numFmtId="0" fontId="68" fillId="2" borderId="0" xfId="2" applyFont="1" applyFill="1" applyBorder="1" applyAlignment="1"/>
    <xf numFmtId="165" fontId="68" fillId="2" borderId="0" xfId="2" applyNumberFormat="1" applyFont="1" applyFill="1" applyBorder="1" applyAlignment="1"/>
    <xf numFmtId="0" fontId="68" fillId="3" borderId="0" xfId="2" applyFont="1" applyFill="1" applyBorder="1" applyAlignment="1"/>
    <xf numFmtId="168" fontId="13" fillId="2" borderId="0" xfId="1" applyNumberFormat="1" applyFont="1" applyFill="1" applyBorder="1"/>
    <xf numFmtId="0" fontId="22" fillId="2" borderId="0" xfId="2" applyFont="1" applyFill="1" applyBorder="1" applyAlignment="1" applyProtection="1">
      <alignment horizontal="justify" wrapText="1"/>
    </xf>
    <xf numFmtId="0" fontId="23" fillId="2" borderId="0" xfId="2" applyFont="1" applyFill="1" applyBorder="1" applyAlignment="1" applyProtection="1">
      <alignment horizontal="justify" wrapText="1"/>
    </xf>
    <xf numFmtId="0" fontId="21" fillId="2" borderId="0" xfId="2" applyFont="1" applyFill="1" applyBorder="1" applyAlignment="1">
      <alignment horizontal="justify" vertical="center" wrapText="1"/>
    </xf>
    <xf numFmtId="0" fontId="16" fillId="2" borderId="0" xfId="2" applyFont="1" applyFill="1" applyBorder="1" applyAlignment="1">
      <alignment horizontal="justify" vertical="center" wrapText="1"/>
    </xf>
    <xf numFmtId="0" fontId="19" fillId="2" borderId="0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9" fillId="2" borderId="4" xfId="2" applyFont="1" applyFill="1" applyBorder="1" applyAlignment="1" applyProtection="1">
      <alignment horizontal="center" vertical="center" wrapText="1"/>
    </xf>
    <xf numFmtId="0" fontId="9" fillId="2" borderId="5" xfId="2" applyFont="1" applyFill="1" applyBorder="1" applyAlignment="1" applyProtection="1">
      <alignment horizontal="center" vertical="center" wrapText="1"/>
    </xf>
    <xf numFmtId="0" fontId="9" fillId="2" borderId="7" xfId="2" applyFont="1" applyFill="1" applyBorder="1" applyAlignment="1" applyProtection="1">
      <alignment horizontal="center" vertical="center" wrapText="1"/>
    </xf>
    <xf numFmtId="0" fontId="9" fillId="2" borderId="8" xfId="2" applyFont="1" applyFill="1" applyBorder="1" applyAlignment="1" applyProtection="1">
      <alignment horizontal="center" vertical="center" wrapText="1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6" xfId="2" applyFont="1" applyFill="1" applyBorder="1" applyAlignment="1" applyProtection="1">
      <alignment horizontal="center" vertical="center" wrapText="1"/>
    </xf>
    <xf numFmtId="0" fontId="9" fillId="2" borderId="9" xfId="2" applyFont="1" applyFill="1" applyBorder="1" applyAlignment="1" applyProtection="1">
      <alignment horizontal="center" vertical="center" wrapText="1"/>
    </xf>
    <xf numFmtId="0" fontId="20" fillId="2" borderId="12" xfId="2" applyFont="1" applyFill="1" applyBorder="1" applyAlignment="1" applyProtection="1">
      <alignment horizontal="justify"/>
    </xf>
    <xf numFmtId="0" fontId="20" fillId="2" borderId="0" xfId="2" applyFont="1" applyFill="1" applyBorder="1" applyAlignment="1" applyProtection="1">
      <alignment horizontal="justify"/>
    </xf>
    <xf numFmtId="0" fontId="22" fillId="2" borderId="0" xfId="2" applyFont="1" applyFill="1" applyBorder="1" applyAlignment="1" applyProtection="1">
      <alignment horizontal="justify" vertical="center" wrapText="1"/>
    </xf>
    <xf numFmtId="0" fontId="23" fillId="2" borderId="0" xfId="2" applyFont="1" applyFill="1" applyBorder="1" applyAlignment="1" applyProtection="1">
      <alignment horizontal="justify" vertical="center" wrapText="1"/>
    </xf>
    <xf numFmtId="0" fontId="23" fillId="2" borderId="0" xfId="2" applyFont="1" applyFill="1" applyBorder="1" applyAlignment="1">
      <alignment horizontal="justify" vertical="center"/>
    </xf>
    <xf numFmtId="0" fontId="21" fillId="2" borderId="0" xfId="2" applyFont="1" applyFill="1" applyBorder="1" applyAlignment="1">
      <alignment horizontal="justify" vertical="top" wrapText="1" shrinkToFit="1"/>
    </xf>
    <xf numFmtId="0" fontId="20" fillId="2" borderId="0" xfId="2" quotePrefix="1" applyFont="1" applyFill="1" applyBorder="1" applyAlignment="1">
      <alignment horizontal="justify" vertical="top" wrapText="1" shrinkToFit="1"/>
    </xf>
    <xf numFmtId="0" fontId="20" fillId="2" borderId="13" xfId="2" quotePrefix="1" applyFont="1" applyFill="1" applyBorder="1" applyAlignment="1">
      <alignment horizontal="justify" vertical="top" wrapText="1" shrinkToFit="1"/>
    </xf>
    <xf numFmtId="0" fontId="21" fillId="2" borderId="0" xfId="2" applyFont="1" applyFill="1" applyBorder="1" applyAlignment="1" applyProtection="1">
      <alignment horizontal="justify" wrapText="1"/>
    </xf>
    <xf numFmtId="0" fontId="20" fillId="2" borderId="0" xfId="2" applyFont="1" applyFill="1" applyBorder="1" applyAlignment="1">
      <alignment horizontal="justify"/>
    </xf>
    <xf numFmtId="0" fontId="2" fillId="2" borderId="0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19" fillId="2" borderId="0" xfId="2" applyFont="1" applyFill="1" applyBorder="1" applyAlignment="1" applyProtection="1">
      <alignment vertical="center" wrapText="1"/>
    </xf>
    <xf numFmtId="0" fontId="16" fillId="2" borderId="0" xfId="2" applyFont="1" applyFill="1" applyBorder="1" applyAlignment="1">
      <alignment vertical="center"/>
    </xf>
    <xf numFmtId="0" fontId="41" fillId="2" borderId="0" xfId="2" applyFont="1" applyFill="1" applyBorder="1" applyAlignment="1">
      <alignment horizontal="center"/>
    </xf>
    <xf numFmtId="0" fontId="39" fillId="2" borderId="12" xfId="2" applyFont="1" applyFill="1" applyBorder="1" applyAlignment="1" applyProtection="1">
      <alignment horizontal="justify" vertical="top"/>
    </xf>
    <xf numFmtId="0" fontId="39" fillId="2" borderId="0" xfId="2" applyFont="1" applyFill="1" applyBorder="1" applyAlignment="1" applyProtection="1">
      <alignment horizontal="justify" vertical="center"/>
    </xf>
    <xf numFmtId="0" fontId="21" fillId="2" borderId="0" xfId="2" applyFont="1" applyFill="1" applyBorder="1" applyAlignment="1" applyProtection="1">
      <alignment horizontal="justify" vertical="top" wrapText="1"/>
    </xf>
    <xf numFmtId="0" fontId="20" fillId="2" borderId="0" xfId="2" applyFont="1" applyFill="1" applyBorder="1" applyAlignment="1" applyProtection="1">
      <alignment horizontal="justify" vertical="top" wrapText="1"/>
    </xf>
    <xf numFmtId="0" fontId="19" fillId="2" borderId="13" xfId="2" applyFont="1" applyFill="1" applyBorder="1" applyAlignment="1" applyProtection="1">
      <alignment horizontal="justify" vertical="center" wrapText="1"/>
    </xf>
    <xf numFmtId="0" fontId="16" fillId="2" borderId="13" xfId="2" quotePrefix="1" applyFont="1" applyFill="1" applyBorder="1" applyAlignment="1" applyProtection="1">
      <alignment horizontal="justify" vertical="center" wrapText="1"/>
    </xf>
    <xf numFmtId="0" fontId="21" fillId="2" borderId="0" xfId="2" applyFont="1" applyFill="1" applyBorder="1" applyAlignment="1" applyProtection="1">
      <alignment horizontal="justify" vertical="center" wrapText="1"/>
    </xf>
    <xf numFmtId="0" fontId="20" fillId="2" borderId="0" xfId="2" applyFont="1" applyFill="1" applyBorder="1" applyAlignment="1" applyProtection="1">
      <alignment horizontal="justify" vertical="center" wrapText="1"/>
    </xf>
    <xf numFmtId="0" fontId="19" fillId="2" borderId="0" xfId="2" applyFont="1" applyFill="1" applyBorder="1" applyAlignment="1" applyProtection="1">
      <alignment horizontal="justify" vertical="center" wrapText="1"/>
    </xf>
    <xf numFmtId="0" fontId="16" fillId="2" borderId="0" xfId="2" quotePrefix="1" applyFont="1" applyFill="1" applyBorder="1" applyAlignment="1" applyProtection="1">
      <alignment horizontal="justify" vertical="center" wrapText="1"/>
    </xf>
    <xf numFmtId="0" fontId="21" fillId="2" borderId="0" xfId="2" applyFont="1" applyFill="1" applyBorder="1" applyAlignment="1" applyProtection="1">
      <alignment horizontal="left" vertical="center" wrapText="1"/>
    </xf>
    <xf numFmtId="0" fontId="20" fillId="2" borderId="0" xfId="2" applyFont="1" applyFill="1" applyBorder="1" applyAlignment="1" applyProtection="1">
      <alignment horizontal="left" vertical="center" wrapText="1"/>
    </xf>
    <xf numFmtId="0" fontId="20" fillId="2" borderId="0" xfId="2" applyFont="1" applyFill="1" applyBorder="1" applyAlignment="1" applyProtection="1">
      <alignment horizontal="left"/>
    </xf>
    <xf numFmtId="0" fontId="20" fillId="2" borderId="0" xfId="2" applyFont="1" applyFill="1" applyBorder="1" applyAlignment="1" applyProtection="1">
      <alignment horizontal="justify" wrapText="1"/>
    </xf>
    <xf numFmtId="0" fontId="68" fillId="2" borderId="12" xfId="2" applyFont="1" applyFill="1" applyBorder="1" applyAlignment="1" applyProtection="1">
      <alignment horizontal="justify" vertical="center"/>
    </xf>
    <xf numFmtId="0" fontId="68" fillId="2" borderId="12" xfId="2" applyFont="1" applyFill="1" applyBorder="1" applyAlignment="1" applyProtection="1">
      <alignment horizontal="justify"/>
    </xf>
    <xf numFmtId="0" fontId="68" fillId="2" borderId="0" xfId="2" applyFont="1" applyFill="1" applyBorder="1" applyAlignment="1" applyProtection="1">
      <alignment horizontal="justify"/>
    </xf>
    <xf numFmtId="0" fontId="21" fillId="2" borderId="0" xfId="2" applyFont="1" applyFill="1" applyBorder="1" applyAlignment="1" applyProtection="1">
      <alignment horizontal="justify"/>
    </xf>
    <xf numFmtId="0" fontId="20" fillId="2" borderId="12" xfId="2" applyFont="1" applyFill="1" applyBorder="1" applyAlignment="1" applyProtection="1">
      <alignment horizontal="justify" vertical="center"/>
    </xf>
    <xf numFmtId="0" fontId="20" fillId="2" borderId="0" xfId="2" applyFont="1" applyFill="1" applyBorder="1" applyAlignment="1" applyProtection="1">
      <alignment horizontal="justify" vertic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8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4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5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914400</xdr:colOff>
      <xdr:row>11</xdr:row>
      <xdr:rowOff>28575</xdr:rowOff>
    </xdr:from>
    <xdr:to>
      <xdr:col>9</xdr:col>
      <xdr:colOff>847725</xdr:colOff>
      <xdr:row>11</xdr:row>
      <xdr:rowOff>228600</xdr:rowOff>
    </xdr:to>
    <xdr:sp macro="" textlink="">
      <xdr:nvSpPr>
        <xdr:cNvPr id="2" name="Text Box 53"/>
        <xdr:cNvSpPr txBox="1">
          <a:spLocks noChangeArrowheads="1"/>
        </xdr:cNvSpPr>
      </xdr:nvSpPr>
      <xdr:spPr bwMode="auto">
        <a:xfrm>
          <a:off x="6153150" y="285750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609600</xdr:colOff>
      <xdr:row>0</xdr:row>
      <xdr:rowOff>152400</xdr:rowOff>
    </xdr:from>
    <xdr:to>
      <xdr:col>10</xdr:col>
      <xdr:colOff>733425</xdr:colOff>
      <xdr:row>2</xdr:row>
      <xdr:rowOff>133350</xdr:rowOff>
    </xdr:to>
    <xdr:sp macro="" textlink="">
      <xdr:nvSpPr>
        <xdr:cNvPr id="3" name="AutoShape 55"/>
        <xdr:cNvSpPr>
          <a:spLocks noChangeArrowheads="1"/>
        </xdr:cNvSpPr>
      </xdr:nvSpPr>
      <xdr:spPr bwMode="auto">
        <a:xfrm>
          <a:off x="5362575" y="152400"/>
          <a:ext cx="152400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22</a:t>
          </a:r>
        </a:p>
      </xdr:txBody>
    </xdr:sp>
    <xdr:clientData/>
  </xdr:twoCellAnchor>
  <xdr:twoCellAnchor>
    <xdr:from>
      <xdr:col>9</xdr:col>
      <xdr:colOff>714375</xdr:colOff>
      <xdr:row>10</xdr:row>
      <xdr:rowOff>219075</xdr:rowOff>
    </xdr:from>
    <xdr:to>
      <xdr:col>10</xdr:col>
      <xdr:colOff>0</xdr:colOff>
      <xdr:row>11</xdr:row>
      <xdr:rowOff>171450</xdr:rowOff>
    </xdr:to>
    <xdr:sp macro="" textlink="">
      <xdr:nvSpPr>
        <xdr:cNvPr id="4" name="Text Box 56"/>
        <xdr:cNvSpPr txBox="1">
          <a:spLocks noChangeArrowheads="1"/>
        </xdr:cNvSpPr>
      </xdr:nvSpPr>
      <xdr:spPr bwMode="auto">
        <a:xfrm>
          <a:off x="6153150" y="2800350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200025</xdr:rowOff>
    </xdr:to>
    <xdr:pic>
      <xdr:nvPicPr>
        <xdr:cNvPr id="5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428625</xdr:colOff>
      <xdr:row>2</xdr:row>
      <xdr:rowOff>57150</xdr:rowOff>
    </xdr:to>
    <xdr:grpSp>
      <xdr:nvGrpSpPr>
        <xdr:cNvPr id="6" name="Group 84"/>
        <xdr:cNvGrpSpPr>
          <a:grpSpLocks/>
        </xdr:cNvGrpSpPr>
      </xdr:nvGrpSpPr>
      <xdr:grpSpPr bwMode="auto">
        <a:xfrm>
          <a:off x="0" y="352015"/>
          <a:ext cx="4586851" cy="84087"/>
          <a:chOff x="0" y="36"/>
          <a:chExt cx="472" cy="9"/>
        </a:xfrm>
      </xdr:grpSpPr>
      <xdr:sp macro="" textlink="">
        <xdr:nvSpPr>
          <xdr:cNvPr id="7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333375</xdr:colOff>
      <xdr:row>1</xdr:row>
      <xdr:rowOff>85725</xdr:rowOff>
    </xdr:to>
    <xdr:sp macro="" textlink="">
      <xdr:nvSpPr>
        <xdr:cNvPr id="9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9050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514350</xdr:colOff>
      <xdr:row>0</xdr:row>
      <xdr:rowOff>66675</xdr:rowOff>
    </xdr:from>
    <xdr:to>
      <xdr:col>6</xdr:col>
      <xdr:colOff>38100</xdr:colOff>
      <xdr:row>1</xdr:row>
      <xdr:rowOff>95249</xdr:rowOff>
    </xdr:to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38450" y="6667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10</xdr:row>
      <xdr:rowOff>190500</xdr:rowOff>
    </xdr:from>
    <xdr:to>
      <xdr:col>9</xdr:col>
      <xdr:colOff>895350</xdr:colOff>
      <xdr:row>11</xdr:row>
      <xdr:rowOff>171450</xdr:rowOff>
    </xdr:to>
    <xdr:sp macro="" textlink="">
      <xdr:nvSpPr>
        <xdr:cNvPr id="2" name="Text Box 40"/>
        <xdr:cNvSpPr txBox="1">
          <a:spLocks noChangeArrowheads="1"/>
        </xdr:cNvSpPr>
      </xdr:nvSpPr>
      <xdr:spPr bwMode="auto">
        <a:xfrm>
          <a:off x="6134100" y="3076575"/>
          <a:ext cx="0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57152</xdr:colOff>
      <xdr:row>0</xdr:row>
      <xdr:rowOff>142875</xdr:rowOff>
    </xdr:from>
    <xdr:to>
      <xdr:col>11</xdr:col>
      <xdr:colOff>1</xdr:colOff>
      <xdr:row>2</xdr:row>
      <xdr:rowOff>123825</xdr:rowOff>
    </xdr:to>
    <xdr:sp macro="" textlink="">
      <xdr:nvSpPr>
        <xdr:cNvPr id="3" name="AutoShape 50"/>
        <xdr:cNvSpPr>
          <a:spLocks noChangeArrowheads="1"/>
        </xdr:cNvSpPr>
      </xdr:nvSpPr>
      <xdr:spPr bwMode="auto">
        <a:xfrm>
          <a:off x="5400677" y="142875"/>
          <a:ext cx="1552574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23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7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476250</xdr:colOff>
      <xdr:row>2</xdr:row>
      <xdr:rowOff>9525</xdr:rowOff>
    </xdr:to>
    <xdr:grpSp>
      <xdr:nvGrpSpPr>
        <xdr:cNvPr id="5" name="Group 78"/>
        <xdr:cNvGrpSpPr>
          <a:grpSpLocks/>
        </xdr:cNvGrpSpPr>
      </xdr:nvGrpSpPr>
      <xdr:grpSpPr bwMode="auto">
        <a:xfrm>
          <a:off x="0" y="354576"/>
          <a:ext cx="4532056" cy="85110"/>
          <a:chOff x="0" y="36"/>
          <a:chExt cx="472" cy="9"/>
        </a:xfrm>
      </xdr:grpSpPr>
      <xdr:sp macro="" textlink="">
        <xdr:nvSpPr>
          <xdr:cNvPr id="6" name="Rectangle 7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8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8" name="WordArt 81"/>
        <xdr:cNvSpPr>
          <a:spLocks noChangeArrowheads="1" noChangeShapeType="1" noTextEdit="1"/>
        </xdr:cNvSpPr>
      </xdr:nvSpPr>
      <xdr:spPr bwMode="auto">
        <a:xfrm>
          <a:off x="152400" y="209550"/>
          <a:ext cx="17811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295275</xdr:colOff>
      <xdr:row>0</xdr:row>
      <xdr:rowOff>57150</xdr:rowOff>
    </xdr:from>
    <xdr:to>
      <xdr:col>6</xdr:col>
      <xdr:colOff>317788</xdr:colOff>
      <xdr:row>1</xdr:row>
      <xdr:rowOff>85724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19425" y="57150"/>
          <a:ext cx="1346488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11</xdr:row>
      <xdr:rowOff>228600</xdr:rowOff>
    </xdr:from>
    <xdr:to>
      <xdr:col>9</xdr:col>
      <xdr:colOff>895350</xdr:colOff>
      <xdr:row>12</xdr:row>
      <xdr:rowOff>180975</xdr:rowOff>
    </xdr:to>
    <xdr:sp macro="" textlink="">
      <xdr:nvSpPr>
        <xdr:cNvPr id="2" name="Text Box 19"/>
        <xdr:cNvSpPr txBox="1">
          <a:spLocks noChangeArrowheads="1"/>
        </xdr:cNvSpPr>
      </xdr:nvSpPr>
      <xdr:spPr bwMode="auto">
        <a:xfrm>
          <a:off x="6219825" y="33432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28575</xdr:colOff>
      <xdr:row>1</xdr:row>
      <xdr:rowOff>0</xdr:rowOff>
    </xdr:from>
    <xdr:to>
      <xdr:col>10</xdr:col>
      <xdr:colOff>771525</xdr:colOff>
      <xdr:row>2</xdr:row>
      <xdr:rowOff>123825</xdr:rowOff>
    </xdr:to>
    <xdr:sp macro="" textlink="">
      <xdr:nvSpPr>
        <xdr:cNvPr id="3" name="AutoShape 32"/>
        <xdr:cNvSpPr>
          <a:spLocks noChangeArrowheads="1"/>
        </xdr:cNvSpPr>
      </xdr:nvSpPr>
      <xdr:spPr bwMode="auto">
        <a:xfrm>
          <a:off x="5457825" y="161925"/>
          <a:ext cx="153352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38100</xdr:rowOff>
    </xdr:to>
    <xdr:pic>
      <xdr:nvPicPr>
        <xdr:cNvPr id="4" name="Picture 5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180975</xdr:rowOff>
    </xdr:from>
    <xdr:to>
      <xdr:col>6</xdr:col>
      <xdr:colOff>228600</xdr:colOff>
      <xdr:row>2</xdr:row>
      <xdr:rowOff>28575</xdr:rowOff>
    </xdr:to>
    <xdr:grpSp>
      <xdr:nvGrpSpPr>
        <xdr:cNvPr id="5" name="Group 52"/>
        <xdr:cNvGrpSpPr>
          <a:grpSpLocks/>
        </xdr:cNvGrpSpPr>
      </xdr:nvGrpSpPr>
      <xdr:grpSpPr bwMode="auto">
        <a:xfrm>
          <a:off x="0" y="341396"/>
          <a:ext cx="4429626" cy="88232"/>
          <a:chOff x="0" y="36"/>
          <a:chExt cx="472" cy="9"/>
        </a:xfrm>
      </xdr:grpSpPr>
      <xdr:sp macro="" textlink="">
        <xdr:nvSpPr>
          <xdr:cNvPr id="6" name="Rectangle 5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5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152400</xdr:colOff>
      <xdr:row>1</xdr:row>
      <xdr:rowOff>180975</xdr:rowOff>
    </xdr:to>
    <xdr:sp macro="" textlink="">
      <xdr:nvSpPr>
        <xdr:cNvPr id="8" name="WordArt 55"/>
        <xdr:cNvSpPr>
          <a:spLocks noChangeArrowheads="1" noChangeShapeType="1" noTextEdit="1"/>
        </xdr:cNvSpPr>
      </xdr:nvSpPr>
      <xdr:spPr bwMode="auto">
        <a:xfrm>
          <a:off x="152400" y="200025"/>
          <a:ext cx="159067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581025</xdr:colOff>
      <xdr:row>0</xdr:row>
      <xdr:rowOff>47625</xdr:rowOff>
    </xdr:from>
    <xdr:to>
      <xdr:col>5</xdr:col>
      <xdr:colOff>628650</xdr:colOff>
      <xdr:row>1</xdr:row>
      <xdr:rowOff>180974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19400" y="47625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0</xdr:row>
      <xdr:rowOff>123825</xdr:rowOff>
    </xdr:from>
    <xdr:to>
      <xdr:col>11</xdr:col>
      <xdr:colOff>0</xdr:colOff>
      <xdr:row>2</xdr:row>
      <xdr:rowOff>171450</xdr:rowOff>
    </xdr:to>
    <xdr:sp macro="" textlink="">
      <xdr:nvSpPr>
        <xdr:cNvPr id="2" name="AutoShape 28"/>
        <xdr:cNvSpPr>
          <a:spLocks noChangeArrowheads="1"/>
        </xdr:cNvSpPr>
      </xdr:nvSpPr>
      <xdr:spPr bwMode="auto">
        <a:xfrm>
          <a:off x="5324475" y="123825"/>
          <a:ext cx="1638300" cy="40957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83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190500</xdr:colOff>
      <xdr:row>2</xdr:row>
      <xdr:rowOff>76200</xdr:rowOff>
    </xdr:to>
    <xdr:grpSp>
      <xdr:nvGrpSpPr>
        <xdr:cNvPr id="4" name="Group 84"/>
        <xdr:cNvGrpSpPr>
          <a:grpSpLocks/>
        </xdr:cNvGrpSpPr>
      </xdr:nvGrpSpPr>
      <xdr:grpSpPr bwMode="auto">
        <a:xfrm>
          <a:off x="0" y="347663"/>
          <a:ext cx="4393406" cy="85725"/>
          <a:chOff x="0" y="36"/>
          <a:chExt cx="472" cy="9"/>
        </a:xfrm>
      </xdr:grpSpPr>
      <xdr:sp macro="" textlink="">
        <xdr:nvSpPr>
          <xdr:cNvPr id="5" name="Rectangle 85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86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114300</xdr:colOff>
      <xdr:row>1</xdr:row>
      <xdr:rowOff>85725</xdr:rowOff>
    </xdr:to>
    <xdr:sp macro="" textlink="">
      <xdr:nvSpPr>
        <xdr:cNvPr id="7" name="WordArt 87"/>
        <xdr:cNvSpPr>
          <a:spLocks noChangeArrowheads="1" noChangeShapeType="1" noTextEdit="1"/>
        </xdr:cNvSpPr>
      </xdr:nvSpPr>
      <xdr:spPr bwMode="auto">
        <a:xfrm>
          <a:off x="152400" y="209550"/>
          <a:ext cx="16002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628650</xdr:colOff>
      <xdr:row>0</xdr:row>
      <xdr:rowOff>19050</xdr:rowOff>
    </xdr:from>
    <xdr:to>
      <xdr:col>6</xdr:col>
      <xdr:colOff>28575</xdr:colOff>
      <xdr:row>1</xdr:row>
      <xdr:rowOff>47624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14650" y="190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123828</xdr:colOff>
      <xdr:row>0</xdr:row>
      <xdr:rowOff>114300</xdr:rowOff>
    </xdr:from>
    <xdr:to>
      <xdr:col>11</xdr:col>
      <xdr:colOff>0</xdr:colOff>
      <xdr:row>2</xdr:row>
      <xdr:rowOff>142875</xdr:rowOff>
    </xdr:to>
    <xdr:sp macro="" textlink="">
      <xdr:nvSpPr>
        <xdr:cNvPr id="2" name="AutoShape 59"/>
        <xdr:cNvSpPr>
          <a:spLocks noChangeArrowheads="1"/>
        </xdr:cNvSpPr>
      </xdr:nvSpPr>
      <xdr:spPr bwMode="auto">
        <a:xfrm>
          <a:off x="5514978" y="114300"/>
          <a:ext cx="1533522" cy="390525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219075</xdr:rowOff>
    </xdr:to>
    <xdr:pic>
      <xdr:nvPicPr>
        <xdr:cNvPr id="3" name="Picture 7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542925</xdr:colOff>
      <xdr:row>2</xdr:row>
      <xdr:rowOff>76200</xdr:rowOff>
    </xdr:to>
    <xdr:grpSp>
      <xdr:nvGrpSpPr>
        <xdr:cNvPr id="4" name="Group 72"/>
        <xdr:cNvGrpSpPr>
          <a:grpSpLocks/>
        </xdr:cNvGrpSpPr>
      </xdr:nvGrpSpPr>
      <xdr:grpSpPr bwMode="auto">
        <a:xfrm>
          <a:off x="0" y="352425"/>
          <a:ext cx="4695825" cy="85725"/>
          <a:chOff x="0" y="36"/>
          <a:chExt cx="472" cy="9"/>
        </a:xfrm>
      </xdr:grpSpPr>
      <xdr:sp macro="" textlink="">
        <xdr:nvSpPr>
          <xdr:cNvPr id="5" name="Rectangle 7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7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466725</xdr:colOff>
      <xdr:row>1</xdr:row>
      <xdr:rowOff>85725</xdr:rowOff>
    </xdr:to>
    <xdr:sp macro="" textlink="">
      <xdr:nvSpPr>
        <xdr:cNvPr id="7" name="WordArt 75"/>
        <xdr:cNvSpPr>
          <a:spLocks noChangeArrowheads="1" noChangeShapeType="1" noTextEdit="1"/>
        </xdr:cNvSpPr>
      </xdr:nvSpPr>
      <xdr:spPr bwMode="auto">
        <a:xfrm>
          <a:off x="152400" y="209550"/>
          <a:ext cx="19145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123825</xdr:colOff>
      <xdr:row>0</xdr:row>
      <xdr:rowOff>57150</xdr:rowOff>
    </xdr:from>
    <xdr:to>
      <xdr:col>6</xdr:col>
      <xdr:colOff>190500</xdr:colOff>
      <xdr:row>1</xdr:row>
      <xdr:rowOff>85724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003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52392</xdr:colOff>
      <xdr:row>0</xdr:row>
      <xdr:rowOff>123825</xdr:rowOff>
    </xdr:from>
    <xdr:to>
      <xdr:col>11</xdr:col>
      <xdr:colOff>0</xdr:colOff>
      <xdr:row>2</xdr:row>
      <xdr:rowOff>19050</xdr:rowOff>
    </xdr:to>
    <xdr:sp macro="" textlink="">
      <xdr:nvSpPr>
        <xdr:cNvPr id="2" name="AutoShape 36"/>
        <xdr:cNvSpPr>
          <a:spLocks noChangeArrowheads="1"/>
        </xdr:cNvSpPr>
      </xdr:nvSpPr>
      <xdr:spPr bwMode="auto">
        <a:xfrm>
          <a:off x="5453067" y="123825"/>
          <a:ext cx="1538283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66675</xdr:rowOff>
    </xdr:to>
    <xdr:pic>
      <xdr:nvPicPr>
        <xdr:cNvPr id="3" name="Picture 4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314325</xdr:colOff>
      <xdr:row>1</xdr:row>
      <xdr:rowOff>171450</xdr:rowOff>
    </xdr:to>
    <xdr:grpSp>
      <xdr:nvGrpSpPr>
        <xdr:cNvPr id="4" name="Group 50"/>
        <xdr:cNvGrpSpPr>
          <a:grpSpLocks/>
        </xdr:cNvGrpSpPr>
      </xdr:nvGrpSpPr>
      <xdr:grpSpPr bwMode="auto">
        <a:xfrm>
          <a:off x="0" y="352425"/>
          <a:ext cx="4438650" cy="85725"/>
          <a:chOff x="0" y="36"/>
          <a:chExt cx="472" cy="9"/>
        </a:xfrm>
      </xdr:grpSpPr>
      <xdr:sp macro="" textlink="">
        <xdr:nvSpPr>
          <xdr:cNvPr id="5" name="Rectangle 5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5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238125</xdr:colOff>
      <xdr:row>1</xdr:row>
      <xdr:rowOff>85725</xdr:rowOff>
    </xdr:to>
    <xdr:sp macro="" textlink="">
      <xdr:nvSpPr>
        <xdr:cNvPr id="7" name="WordArt 53"/>
        <xdr:cNvSpPr>
          <a:spLocks noChangeArrowheads="1" noChangeShapeType="1" noTextEdit="1"/>
        </xdr:cNvSpPr>
      </xdr:nvSpPr>
      <xdr:spPr bwMode="auto">
        <a:xfrm>
          <a:off x="152400" y="209550"/>
          <a:ext cx="165735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57150</xdr:colOff>
      <xdr:row>0</xdr:row>
      <xdr:rowOff>57150</xdr:rowOff>
    </xdr:from>
    <xdr:to>
      <xdr:col>6</xdr:col>
      <xdr:colOff>123825</xdr:colOff>
      <xdr:row>1</xdr:row>
      <xdr:rowOff>85724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051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10</xdr:row>
      <xdr:rowOff>180975</xdr:rowOff>
    </xdr:from>
    <xdr:to>
      <xdr:col>9</xdr:col>
      <xdr:colOff>781050</xdr:colOff>
      <xdr:row>11</xdr:row>
      <xdr:rowOff>133350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30670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71441</xdr:colOff>
      <xdr:row>0</xdr:row>
      <xdr:rowOff>104775</xdr:rowOff>
    </xdr:from>
    <xdr:to>
      <xdr:col>10</xdr:col>
      <xdr:colOff>819150</xdr:colOff>
      <xdr:row>2</xdr:row>
      <xdr:rowOff>38100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62591" y="104775"/>
          <a:ext cx="1528759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28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solidFill>
          <a:srgbClr val="80808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266700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52425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190500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00025"/>
          <a:ext cx="186690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533400</xdr:colOff>
      <xdr:row>0</xdr:row>
      <xdr:rowOff>57150</xdr:rowOff>
    </xdr:from>
    <xdr:to>
      <xdr:col>6</xdr:col>
      <xdr:colOff>76200</xdr:colOff>
      <xdr:row>1</xdr:row>
      <xdr:rowOff>190499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622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1190625</xdr:colOff>
      <xdr:row>16</xdr:row>
      <xdr:rowOff>66675</xdr:rowOff>
    </xdr:from>
    <xdr:to>
      <xdr:col>1</xdr:col>
      <xdr:colOff>1504950</xdr:colOff>
      <xdr:row>16</xdr:row>
      <xdr:rowOff>304800</xdr:rowOff>
    </xdr:to>
    <xdr:sp macro="" textlink="">
      <xdr:nvSpPr>
        <xdr:cNvPr id="14" name="8 CuadroTexto"/>
        <xdr:cNvSpPr txBox="1"/>
      </xdr:nvSpPr>
      <xdr:spPr>
        <a:xfrm>
          <a:off x="1466850" y="49720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828675</xdr:colOff>
      <xdr:row>22</xdr:row>
      <xdr:rowOff>76200</xdr:rowOff>
    </xdr:from>
    <xdr:to>
      <xdr:col>1</xdr:col>
      <xdr:colOff>1143000</xdr:colOff>
      <xdr:row>22</xdr:row>
      <xdr:rowOff>314325</xdr:rowOff>
    </xdr:to>
    <xdr:sp macro="" textlink="">
      <xdr:nvSpPr>
        <xdr:cNvPr id="15" name="14 CuadroTexto"/>
        <xdr:cNvSpPr txBox="1"/>
      </xdr:nvSpPr>
      <xdr:spPr>
        <a:xfrm>
          <a:off x="1104900" y="72675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507208</xdr:colOff>
      <xdr:row>0</xdr:row>
      <xdr:rowOff>104775</xdr:rowOff>
    </xdr:from>
    <xdr:to>
      <xdr:col>10</xdr:col>
      <xdr:colOff>733425</xdr:colOff>
      <xdr:row>2</xdr:row>
      <xdr:rowOff>85725</xdr:rowOff>
    </xdr:to>
    <xdr:sp macro="" textlink="">
      <xdr:nvSpPr>
        <xdr:cNvPr id="2" name="AutoShape 23"/>
        <xdr:cNvSpPr>
          <a:spLocks noChangeArrowheads="1"/>
        </xdr:cNvSpPr>
      </xdr:nvSpPr>
      <xdr:spPr bwMode="auto">
        <a:xfrm>
          <a:off x="5422108" y="104775"/>
          <a:ext cx="1521617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29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3</xdr:row>
      <xdr:rowOff>76200</xdr:rowOff>
    </xdr:to>
    <xdr:pic>
      <xdr:nvPicPr>
        <xdr:cNvPr id="3" name="Picture 36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219075</xdr:rowOff>
    </xdr:from>
    <xdr:to>
      <xdr:col>6</xdr:col>
      <xdr:colOff>266700</xdr:colOff>
      <xdr:row>2</xdr:row>
      <xdr:rowOff>47625</xdr:rowOff>
    </xdr:to>
    <xdr:grpSp>
      <xdr:nvGrpSpPr>
        <xdr:cNvPr id="4" name="Group 37"/>
        <xdr:cNvGrpSpPr>
          <a:grpSpLocks/>
        </xdr:cNvGrpSpPr>
      </xdr:nvGrpSpPr>
      <xdr:grpSpPr bwMode="auto">
        <a:xfrm>
          <a:off x="0" y="342900"/>
          <a:ext cx="4619625" cy="85725"/>
          <a:chOff x="0" y="36"/>
          <a:chExt cx="472" cy="9"/>
        </a:xfrm>
      </xdr:grpSpPr>
      <xdr:sp macro="" textlink="">
        <xdr:nvSpPr>
          <xdr:cNvPr id="5" name="Rectangle 38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9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76200</xdr:rowOff>
    </xdr:from>
    <xdr:to>
      <xdr:col>2</xdr:col>
      <xdr:colOff>190500</xdr:colOff>
      <xdr:row>1</xdr:row>
      <xdr:rowOff>219075</xdr:rowOff>
    </xdr:to>
    <xdr:sp macro="" textlink="">
      <xdr:nvSpPr>
        <xdr:cNvPr id="7" name="WordArt 40"/>
        <xdr:cNvSpPr>
          <a:spLocks noChangeArrowheads="1" noChangeShapeType="1" noTextEdit="1"/>
        </xdr:cNvSpPr>
      </xdr:nvSpPr>
      <xdr:spPr bwMode="auto">
        <a:xfrm>
          <a:off x="152400" y="200025"/>
          <a:ext cx="18383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542925</xdr:colOff>
      <xdr:row>0</xdr:row>
      <xdr:rowOff>57150</xdr:rowOff>
    </xdr:from>
    <xdr:to>
      <xdr:col>5</xdr:col>
      <xdr:colOff>628650</xdr:colOff>
      <xdr:row>1</xdr:row>
      <xdr:rowOff>228599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9085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345407</xdr:colOff>
      <xdr:row>1</xdr:row>
      <xdr:rowOff>0</xdr:rowOff>
    </xdr:from>
    <xdr:ext cx="184730" cy="530658"/>
    <xdr:sp macro="" textlink="">
      <xdr:nvSpPr>
        <xdr:cNvPr id="11" name="11 Rectángulo"/>
        <xdr:cNvSpPr/>
      </xdr:nvSpPr>
      <xdr:spPr>
        <a:xfrm>
          <a:off x="8898857" y="123825"/>
          <a:ext cx="184730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28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rgbClr val="FF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twoCellAnchor>
    <xdr:from>
      <xdr:col>1</xdr:col>
      <xdr:colOff>819150</xdr:colOff>
      <xdr:row>24</xdr:row>
      <xdr:rowOff>28575</xdr:rowOff>
    </xdr:from>
    <xdr:to>
      <xdr:col>1</xdr:col>
      <xdr:colOff>1133475</xdr:colOff>
      <xdr:row>24</xdr:row>
      <xdr:rowOff>266700</xdr:rowOff>
    </xdr:to>
    <xdr:sp macro="" textlink="">
      <xdr:nvSpPr>
        <xdr:cNvPr id="13" name="15 CuadroTexto"/>
        <xdr:cNvSpPr txBox="1"/>
      </xdr:nvSpPr>
      <xdr:spPr>
        <a:xfrm>
          <a:off x="1066800" y="640080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6029325" y="341947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385765</xdr:colOff>
      <xdr:row>0</xdr:row>
      <xdr:rowOff>104775</xdr:rowOff>
    </xdr:from>
    <xdr:to>
      <xdr:col>10</xdr:col>
      <xdr:colOff>952500</xdr:colOff>
      <xdr:row>2</xdr:row>
      <xdr:rowOff>123825</xdr:rowOff>
    </xdr:to>
    <xdr:sp macro="" textlink="">
      <xdr:nvSpPr>
        <xdr:cNvPr id="3" name="AutoShape 24"/>
        <xdr:cNvSpPr>
          <a:spLocks noChangeArrowheads="1"/>
        </xdr:cNvSpPr>
      </xdr:nvSpPr>
      <xdr:spPr bwMode="auto">
        <a:xfrm>
          <a:off x="5434015" y="104775"/>
          <a:ext cx="1547810" cy="4000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4" name="Picture 39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209550</xdr:rowOff>
    </xdr:from>
    <xdr:to>
      <xdr:col>7</xdr:col>
      <xdr:colOff>28575</xdr:colOff>
      <xdr:row>2</xdr:row>
      <xdr:rowOff>47625</xdr:rowOff>
    </xdr:to>
    <xdr:grpSp>
      <xdr:nvGrpSpPr>
        <xdr:cNvPr id="5" name="Group 40"/>
        <xdr:cNvGrpSpPr>
          <a:grpSpLocks/>
        </xdr:cNvGrpSpPr>
      </xdr:nvGrpSpPr>
      <xdr:grpSpPr bwMode="auto">
        <a:xfrm>
          <a:off x="0" y="347133"/>
          <a:ext cx="4505325" cy="81492"/>
          <a:chOff x="0" y="36"/>
          <a:chExt cx="472" cy="9"/>
        </a:xfrm>
      </xdr:grpSpPr>
      <xdr:sp macro="" textlink="">
        <xdr:nvSpPr>
          <xdr:cNvPr id="6" name="Rectangle 41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2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66675</xdr:rowOff>
    </xdr:from>
    <xdr:to>
      <xdr:col>2</xdr:col>
      <xdr:colOff>266700</xdr:colOff>
      <xdr:row>1</xdr:row>
      <xdr:rowOff>209550</xdr:rowOff>
    </xdr:to>
    <xdr:sp macro="" textlink="">
      <xdr:nvSpPr>
        <xdr:cNvPr id="8" name="WordArt 43"/>
        <xdr:cNvSpPr>
          <a:spLocks noChangeArrowheads="1" noChangeShapeType="1" noTextEdit="1"/>
        </xdr:cNvSpPr>
      </xdr:nvSpPr>
      <xdr:spPr bwMode="auto">
        <a:xfrm>
          <a:off x="152400" y="200025"/>
          <a:ext cx="1676400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85725</xdr:colOff>
      <xdr:row>0</xdr:row>
      <xdr:rowOff>57150</xdr:rowOff>
    </xdr:from>
    <xdr:to>
      <xdr:col>6</xdr:col>
      <xdr:colOff>266700</xdr:colOff>
      <xdr:row>1</xdr:row>
      <xdr:rowOff>219074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0987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592666</xdr:colOff>
      <xdr:row>15</xdr:row>
      <xdr:rowOff>169333</xdr:rowOff>
    </xdr:from>
    <xdr:to>
      <xdr:col>1</xdr:col>
      <xdr:colOff>906991</xdr:colOff>
      <xdr:row>15</xdr:row>
      <xdr:rowOff>407458</xdr:rowOff>
    </xdr:to>
    <xdr:sp macro="" textlink="">
      <xdr:nvSpPr>
        <xdr:cNvPr id="13" name="15 CuadroTexto"/>
        <xdr:cNvSpPr txBox="1"/>
      </xdr:nvSpPr>
      <xdr:spPr>
        <a:xfrm>
          <a:off x="887941" y="6198658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11</xdr:row>
      <xdr:rowOff>0</xdr:rowOff>
    </xdr:from>
    <xdr:to>
      <xdr:col>9</xdr:col>
      <xdr:colOff>628650</xdr:colOff>
      <xdr:row>11</xdr:row>
      <xdr:rowOff>123825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6238875" y="2838450"/>
          <a:ext cx="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17367</xdr:colOff>
      <xdr:row>0</xdr:row>
      <xdr:rowOff>123825</xdr:rowOff>
    </xdr:from>
    <xdr:to>
      <xdr:col>11</xdr:col>
      <xdr:colOff>0</xdr:colOff>
      <xdr:row>2</xdr:row>
      <xdr:rowOff>57150</xdr:rowOff>
    </xdr:to>
    <xdr:sp macro="" textlink="">
      <xdr:nvSpPr>
        <xdr:cNvPr id="3" name="AutoShape 19"/>
        <xdr:cNvSpPr>
          <a:spLocks noChangeArrowheads="1"/>
        </xdr:cNvSpPr>
      </xdr:nvSpPr>
      <xdr:spPr bwMode="auto">
        <a:xfrm>
          <a:off x="5475192" y="123825"/>
          <a:ext cx="1525683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31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333375</xdr:colOff>
      <xdr:row>2</xdr:row>
      <xdr:rowOff>9525</xdr:rowOff>
    </xdr:to>
    <xdr:grpSp>
      <xdr:nvGrpSpPr>
        <xdr:cNvPr id="5" name="Group 39"/>
        <xdr:cNvGrpSpPr>
          <a:grpSpLocks/>
        </xdr:cNvGrpSpPr>
      </xdr:nvGrpSpPr>
      <xdr:grpSpPr bwMode="auto">
        <a:xfrm>
          <a:off x="0" y="381000"/>
          <a:ext cx="4619625" cy="87457"/>
          <a:chOff x="0" y="36"/>
          <a:chExt cx="472" cy="9"/>
        </a:xfrm>
      </xdr:grpSpPr>
      <xdr:sp macro="" textlink="">
        <xdr:nvSpPr>
          <xdr:cNvPr id="6" name="Rectangle 4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257175</xdr:colOff>
      <xdr:row>1</xdr:row>
      <xdr:rowOff>190500</xdr:rowOff>
    </xdr:to>
    <xdr:sp macro="" textlink="">
      <xdr:nvSpPr>
        <xdr:cNvPr id="8" name="WordArt 42"/>
        <xdr:cNvSpPr>
          <a:spLocks noChangeArrowheads="1" noChangeShapeType="1" noTextEdit="1"/>
        </xdr:cNvSpPr>
      </xdr:nvSpPr>
      <xdr:spPr bwMode="auto">
        <a:xfrm>
          <a:off x="152400" y="200025"/>
          <a:ext cx="18478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9525</xdr:colOff>
      <xdr:row>0</xdr:row>
      <xdr:rowOff>57150</xdr:rowOff>
    </xdr:from>
    <xdr:to>
      <xdr:col>6</xdr:col>
      <xdr:colOff>57149</xdr:colOff>
      <xdr:row>1</xdr:row>
      <xdr:rowOff>164522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3000375" y="57150"/>
          <a:ext cx="1343024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441614</xdr:colOff>
      <xdr:row>23</xdr:row>
      <xdr:rowOff>112568</xdr:rowOff>
    </xdr:from>
    <xdr:to>
      <xdr:col>1</xdr:col>
      <xdr:colOff>755939</xdr:colOff>
      <xdr:row>23</xdr:row>
      <xdr:rowOff>350693</xdr:rowOff>
    </xdr:to>
    <xdr:sp macro="" textlink="">
      <xdr:nvSpPr>
        <xdr:cNvPr id="13" name="14 CuadroTexto"/>
        <xdr:cNvSpPr txBox="1"/>
      </xdr:nvSpPr>
      <xdr:spPr>
        <a:xfrm>
          <a:off x="727364" y="8427893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641350</xdr:colOff>
      <xdr:row>0</xdr:row>
      <xdr:rowOff>104775</xdr:rowOff>
    </xdr:from>
    <xdr:to>
      <xdr:col>10</xdr:col>
      <xdr:colOff>781050</xdr:colOff>
      <xdr:row>2</xdr:row>
      <xdr:rowOff>76200</xdr:rowOff>
    </xdr:to>
    <xdr:sp macro="" textlink="">
      <xdr:nvSpPr>
        <xdr:cNvPr id="2" name="AutoShape 21"/>
        <xdr:cNvSpPr>
          <a:spLocks noChangeArrowheads="1"/>
        </xdr:cNvSpPr>
      </xdr:nvSpPr>
      <xdr:spPr bwMode="auto">
        <a:xfrm>
          <a:off x="5508625" y="104775"/>
          <a:ext cx="15398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32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190500</xdr:rowOff>
    </xdr:to>
    <xdr:pic>
      <xdr:nvPicPr>
        <xdr:cNvPr id="3" name="Picture 34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85725</xdr:rowOff>
    </xdr:from>
    <xdr:to>
      <xdr:col>6</xdr:col>
      <xdr:colOff>304800</xdr:colOff>
      <xdr:row>2</xdr:row>
      <xdr:rowOff>47625</xdr:rowOff>
    </xdr:to>
    <xdr:grpSp>
      <xdr:nvGrpSpPr>
        <xdr:cNvPr id="4" name="Group 35"/>
        <xdr:cNvGrpSpPr>
          <a:grpSpLocks/>
        </xdr:cNvGrpSpPr>
      </xdr:nvGrpSpPr>
      <xdr:grpSpPr bwMode="auto">
        <a:xfrm>
          <a:off x="0" y="352425"/>
          <a:ext cx="4505325" cy="85725"/>
          <a:chOff x="0" y="36"/>
          <a:chExt cx="472" cy="9"/>
        </a:xfrm>
      </xdr:grpSpPr>
      <xdr:sp macro="" textlink="">
        <xdr:nvSpPr>
          <xdr:cNvPr id="5" name="Rectangle 36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Oval 37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0</xdr:row>
      <xdr:rowOff>209550</xdr:rowOff>
    </xdr:from>
    <xdr:to>
      <xdr:col>2</xdr:col>
      <xdr:colOff>228600</xdr:colOff>
      <xdr:row>1</xdr:row>
      <xdr:rowOff>85725</xdr:rowOff>
    </xdr:to>
    <xdr:sp macro="" textlink="">
      <xdr:nvSpPr>
        <xdr:cNvPr id="7" name="WordArt 38"/>
        <xdr:cNvSpPr>
          <a:spLocks noChangeArrowheads="1" noChangeShapeType="1" noTextEdit="1"/>
        </xdr:cNvSpPr>
      </xdr:nvSpPr>
      <xdr:spPr bwMode="auto">
        <a:xfrm>
          <a:off x="152400" y="209550"/>
          <a:ext cx="1685925" cy="142875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457200</xdr:colOff>
      <xdr:row>0</xdr:row>
      <xdr:rowOff>57150</xdr:rowOff>
    </xdr:from>
    <xdr:to>
      <xdr:col>5</xdr:col>
      <xdr:colOff>504825</xdr:colOff>
      <xdr:row>1</xdr:row>
      <xdr:rowOff>85724</xdr:rowOff>
    </xdr:to>
    <xdr:pic>
      <xdr:nvPicPr>
        <xdr:cNvPr id="8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7146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447675</xdr:colOff>
      <xdr:row>20</xdr:row>
      <xdr:rowOff>9525</xdr:rowOff>
    </xdr:from>
    <xdr:to>
      <xdr:col>1</xdr:col>
      <xdr:colOff>762000</xdr:colOff>
      <xdr:row>20</xdr:row>
      <xdr:rowOff>247650</xdr:rowOff>
    </xdr:to>
    <xdr:sp macro="" textlink="">
      <xdr:nvSpPr>
        <xdr:cNvPr id="12" name="13 CuadroTexto"/>
        <xdr:cNvSpPr txBox="1"/>
      </xdr:nvSpPr>
      <xdr:spPr>
        <a:xfrm>
          <a:off x="723900" y="55911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1047750</xdr:colOff>
      <xdr:row>27</xdr:row>
      <xdr:rowOff>0</xdr:rowOff>
    </xdr:from>
    <xdr:to>
      <xdr:col>2</xdr:col>
      <xdr:colOff>28575</xdr:colOff>
      <xdr:row>27</xdr:row>
      <xdr:rowOff>238125</xdr:rowOff>
    </xdr:to>
    <xdr:sp macro="" textlink="">
      <xdr:nvSpPr>
        <xdr:cNvPr id="13" name="14 CuadroTexto"/>
        <xdr:cNvSpPr txBox="1"/>
      </xdr:nvSpPr>
      <xdr:spPr>
        <a:xfrm>
          <a:off x="1323975" y="73818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638175</xdr:colOff>
      <xdr:row>10</xdr:row>
      <xdr:rowOff>180975</xdr:rowOff>
    </xdr:from>
    <xdr:to>
      <xdr:col>9</xdr:col>
      <xdr:colOff>771525</xdr:colOff>
      <xdr:row>11</xdr:row>
      <xdr:rowOff>180975</xdr:rowOff>
    </xdr:to>
    <xdr:sp macro="" textlink="">
      <xdr:nvSpPr>
        <xdr:cNvPr id="2" name="Text Box 16"/>
        <xdr:cNvSpPr txBox="1">
          <a:spLocks noChangeArrowheads="1"/>
        </xdr:cNvSpPr>
      </xdr:nvSpPr>
      <xdr:spPr bwMode="auto">
        <a:xfrm>
          <a:off x="6143625" y="26860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111125</xdr:colOff>
      <xdr:row>0</xdr:row>
      <xdr:rowOff>152400</xdr:rowOff>
    </xdr:from>
    <xdr:to>
      <xdr:col>11</xdr:col>
      <xdr:colOff>19050</xdr:colOff>
      <xdr:row>2</xdr:row>
      <xdr:rowOff>123825</xdr:rowOff>
    </xdr:to>
    <xdr:sp macro="" textlink="">
      <xdr:nvSpPr>
        <xdr:cNvPr id="3" name="AutoShape 18"/>
        <xdr:cNvSpPr>
          <a:spLocks noChangeArrowheads="1"/>
        </xdr:cNvSpPr>
      </xdr:nvSpPr>
      <xdr:spPr bwMode="auto">
        <a:xfrm>
          <a:off x="5426075" y="152400"/>
          <a:ext cx="155575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33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1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533400</xdr:colOff>
      <xdr:row>2</xdr:row>
      <xdr:rowOff>9525</xdr:rowOff>
    </xdr:to>
    <xdr:grpSp>
      <xdr:nvGrpSpPr>
        <xdr:cNvPr id="5" name="Group 32"/>
        <xdr:cNvGrpSpPr>
          <a:grpSpLocks/>
        </xdr:cNvGrpSpPr>
      </xdr:nvGrpSpPr>
      <xdr:grpSpPr bwMode="auto">
        <a:xfrm>
          <a:off x="0" y="381000"/>
          <a:ext cx="4591050" cy="85725"/>
          <a:chOff x="0" y="36"/>
          <a:chExt cx="472" cy="9"/>
        </a:xfrm>
      </xdr:grpSpPr>
      <xdr:sp macro="" textlink="">
        <xdr:nvSpPr>
          <xdr:cNvPr id="6" name="Rectangle 33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34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457200</xdr:colOff>
      <xdr:row>1</xdr:row>
      <xdr:rowOff>190500</xdr:rowOff>
    </xdr:to>
    <xdr:sp macro="" textlink="">
      <xdr:nvSpPr>
        <xdr:cNvPr id="8" name="WordArt 35"/>
        <xdr:cNvSpPr>
          <a:spLocks noChangeArrowheads="1" noChangeShapeType="1" noTextEdit="1"/>
        </xdr:cNvSpPr>
      </xdr:nvSpPr>
      <xdr:spPr bwMode="auto">
        <a:xfrm>
          <a:off x="152400" y="200025"/>
          <a:ext cx="1771650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66675</xdr:colOff>
      <xdr:row>0</xdr:row>
      <xdr:rowOff>57150</xdr:rowOff>
    </xdr:from>
    <xdr:to>
      <xdr:col>6</xdr:col>
      <xdr:colOff>114300</xdr:colOff>
      <xdr:row>1</xdr:row>
      <xdr:rowOff>161924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28925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657225</xdr:colOff>
      <xdr:row>14</xdr:row>
      <xdr:rowOff>114300</xdr:rowOff>
    </xdr:from>
    <xdr:to>
      <xdr:col>1</xdr:col>
      <xdr:colOff>971550</xdr:colOff>
      <xdr:row>14</xdr:row>
      <xdr:rowOff>352425</xdr:rowOff>
    </xdr:to>
    <xdr:sp macro="" textlink="">
      <xdr:nvSpPr>
        <xdr:cNvPr id="12" name="13 CuadroTexto"/>
        <xdr:cNvSpPr txBox="1"/>
      </xdr:nvSpPr>
      <xdr:spPr>
        <a:xfrm>
          <a:off x="923925" y="403860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552450</xdr:colOff>
      <xdr:row>17</xdr:row>
      <xdr:rowOff>114300</xdr:rowOff>
    </xdr:from>
    <xdr:to>
      <xdr:col>1</xdr:col>
      <xdr:colOff>866775</xdr:colOff>
      <xdr:row>17</xdr:row>
      <xdr:rowOff>352425</xdr:rowOff>
    </xdr:to>
    <xdr:sp macro="" textlink="">
      <xdr:nvSpPr>
        <xdr:cNvPr id="13" name="14 CuadroTexto"/>
        <xdr:cNvSpPr txBox="1"/>
      </xdr:nvSpPr>
      <xdr:spPr>
        <a:xfrm>
          <a:off x="819150" y="54673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647700</xdr:colOff>
      <xdr:row>11</xdr:row>
      <xdr:rowOff>28575</xdr:rowOff>
    </xdr:from>
    <xdr:to>
      <xdr:col>9</xdr:col>
      <xdr:colOff>781050</xdr:colOff>
      <xdr:row>11</xdr:row>
      <xdr:rowOff>228600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257925" y="331470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7</xdr:col>
      <xdr:colOff>561975</xdr:colOff>
      <xdr:row>0</xdr:row>
      <xdr:rowOff>95250</xdr:rowOff>
    </xdr:from>
    <xdr:to>
      <xdr:col>10</xdr:col>
      <xdr:colOff>714375</xdr:colOff>
      <xdr:row>2</xdr:row>
      <xdr:rowOff>28575</xdr:rowOff>
    </xdr:to>
    <xdr:sp macro="" textlink="">
      <xdr:nvSpPr>
        <xdr:cNvPr id="3" name="AutoShape 17"/>
        <xdr:cNvSpPr>
          <a:spLocks noChangeArrowheads="1"/>
        </xdr:cNvSpPr>
      </xdr:nvSpPr>
      <xdr:spPr bwMode="auto">
        <a:xfrm>
          <a:off x="5457825" y="95250"/>
          <a:ext cx="1514475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34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4" name="Picture 37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209550</xdr:colOff>
      <xdr:row>2</xdr:row>
      <xdr:rowOff>9525</xdr:rowOff>
    </xdr:to>
    <xdr:grpSp>
      <xdr:nvGrpSpPr>
        <xdr:cNvPr id="5" name="Group 38"/>
        <xdr:cNvGrpSpPr>
          <a:grpSpLocks/>
        </xdr:cNvGrpSpPr>
      </xdr:nvGrpSpPr>
      <xdr:grpSpPr bwMode="auto">
        <a:xfrm>
          <a:off x="0" y="352425"/>
          <a:ext cx="4495800" cy="85725"/>
          <a:chOff x="0" y="36"/>
          <a:chExt cx="472" cy="9"/>
        </a:xfrm>
      </xdr:grpSpPr>
      <xdr:sp macro="" textlink="">
        <xdr:nvSpPr>
          <xdr:cNvPr id="6" name="Rectangle 39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Oval 40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180975</xdr:colOff>
      <xdr:row>1</xdr:row>
      <xdr:rowOff>190500</xdr:rowOff>
    </xdr:to>
    <xdr:sp macro="" textlink="">
      <xdr:nvSpPr>
        <xdr:cNvPr id="8" name="WordArt 41"/>
        <xdr:cNvSpPr>
          <a:spLocks noChangeArrowheads="1" noChangeShapeType="1" noTextEdit="1"/>
        </xdr:cNvSpPr>
      </xdr:nvSpPr>
      <xdr:spPr bwMode="auto">
        <a:xfrm>
          <a:off x="152400" y="200025"/>
          <a:ext cx="187642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3</xdr:col>
      <xdr:colOff>476250</xdr:colOff>
      <xdr:row>0</xdr:row>
      <xdr:rowOff>57150</xdr:rowOff>
    </xdr:from>
    <xdr:to>
      <xdr:col>5</xdr:col>
      <xdr:colOff>600075</xdr:colOff>
      <xdr:row>1</xdr:row>
      <xdr:rowOff>190499</xdr:rowOff>
    </xdr:to>
    <xdr:pic>
      <xdr:nvPicPr>
        <xdr:cNvPr id="9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9337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1162050</xdr:colOff>
      <xdr:row>12</xdr:row>
      <xdr:rowOff>390525</xdr:rowOff>
    </xdr:from>
    <xdr:to>
      <xdr:col>1</xdr:col>
      <xdr:colOff>1476375</xdr:colOff>
      <xdr:row>12</xdr:row>
      <xdr:rowOff>628650</xdr:rowOff>
    </xdr:to>
    <xdr:sp macro="" textlink="">
      <xdr:nvSpPr>
        <xdr:cNvPr id="12" name="13 CuadroTexto"/>
        <xdr:cNvSpPr txBox="1"/>
      </xdr:nvSpPr>
      <xdr:spPr>
        <a:xfrm>
          <a:off x="1476375" y="4105275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  <xdr:twoCellAnchor>
    <xdr:from>
      <xdr:col>1</xdr:col>
      <xdr:colOff>485775</xdr:colOff>
      <xdr:row>13</xdr:row>
      <xdr:rowOff>390525</xdr:rowOff>
    </xdr:from>
    <xdr:to>
      <xdr:col>1</xdr:col>
      <xdr:colOff>800100</xdr:colOff>
      <xdr:row>13</xdr:row>
      <xdr:rowOff>628650</xdr:rowOff>
    </xdr:to>
    <xdr:sp macro="" textlink="">
      <xdr:nvSpPr>
        <xdr:cNvPr id="13" name="14 CuadroTexto"/>
        <xdr:cNvSpPr txBox="1"/>
      </xdr:nvSpPr>
      <xdr:spPr>
        <a:xfrm>
          <a:off x="800100" y="5162550"/>
          <a:ext cx="314325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SV" sz="800"/>
            <a:t>2/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2" name="Text Box 12"/>
        <xdr:cNvSpPr txBox="1">
          <a:spLocks noChangeArrowheads="1"/>
        </xdr:cNvSpPr>
      </xdr:nvSpPr>
      <xdr:spPr bwMode="auto">
        <a:xfrm>
          <a:off x="6134100" y="32861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9</xdr:col>
      <xdr:colOff>819150</xdr:colOff>
      <xdr:row>11</xdr:row>
      <xdr:rowOff>28575</xdr:rowOff>
    </xdr:from>
    <xdr:to>
      <xdr:col>9</xdr:col>
      <xdr:colOff>952500</xdr:colOff>
      <xdr:row>11</xdr:row>
      <xdr:rowOff>228600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6134100" y="3286125"/>
          <a:ext cx="0" cy="2000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es-SV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1/</a:t>
          </a:r>
        </a:p>
      </xdr:txBody>
    </xdr:sp>
    <xdr:clientData/>
  </xdr:twoCellAnchor>
  <xdr:twoCellAnchor>
    <xdr:from>
      <xdr:col>8</xdr:col>
      <xdr:colOff>104776</xdr:colOff>
      <xdr:row>0</xdr:row>
      <xdr:rowOff>142875</xdr:rowOff>
    </xdr:from>
    <xdr:to>
      <xdr:col>11</xdr:col>
      <xdr:colOff>9526</xdr:colOff>
      <xdr:row>2</xdr:row>
      <xdr:rowOff>76200</xdr:rowOff>
    </xdr:to>
    <xdr:sp macro="" textlink="">
      <xdr:nvSpPr>
        <xdr:cNvPr id="4" name="AutoShape 15"/>
        <xdr:cNvSpPr>
          <a:spLocks noChangeArrowheads="1"/>
        </xdr:cNvSpPr>
      </xdr:nvSpPr>
      <xdr:spPr bwMode="auto">
        <a:xfrm>
          <a:off x="5457826" y="142875"/>
          <a:ext cx="1524000" cy="361950"/>
        </a:xfrm>
        <a:prstGeom prst="octagon">
          <a:avLst>
            <a:gd name="adj" fmla="val 29287"/>
          </a:avLst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808080" mc:Ignorable="a14" a14:legacySpreadsheetColorIndex="23">
                  <a:alpha val="71001"/>
                </a:srgbClr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969696" mc:Ignorable="a14" a14:legacySpreadsheetColorIndex="5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es-SV" sz="1700" b="1" i="1" u="none" strike="noStrike" baseline="0">
              <a:solidFill>
                <a:srgbClr val="000000"/>
              </a:solidFill>
              <a:latin typeface="+mj-lt"/>
            </a:rPr>
            <a:t>Cuadro No. 35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104775</xdr:colOff>
      <xdr:row>2</xdr:row>
      <xdr:rowOff>152400</xdr:rowOff>
    </xdr:to>
    <xdr:pic>
      <xdr:nvPicPr>
        <xdr:cNvPr id="5" name="Picture 28" descr="blue_line_display_white_background_3column00_nospace_landscape"/>
        <xdr:cNvPicPr>
          <a:picLocks noChangeArrowheads="1"/>
        </xdr:cNvPicPr>
      </xdr:nvPicPr>
      <xdr:blipFill>
        <a:blip xmlns:r="http://schemas.openxmlformats.org/officeDocument/2006/relationships" r:embed="rId1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148" r="56374"/>
        <a:stretch>
          <a:fillRect/>
        </a:stretch>
      </xdr:blipFill>
      <xdr:spPr bwMode="auto">
        <a:xfrm>
          <a:off x="0" y="0"/>
          <a:ext cx="1047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</xdr:row>
      <xdr:rowOff>190500</xdr:rowOff>
    </xdr:from>
    <xdr:to>
      <xdr:col>6</xdr:col>
      <xdr:colOff>542925</xdr:colOff>
      <xdr:row>2</xdr:row>
      <xdr:rowOff>9525</xdr:rowOff>
    </xdr:to>
    <xdr:grpSp>
      <xdr:nvGrpSpPr>
        <xdr:cNvPr id="6" name="Group 29"/>
        <xdr:cNvGrpSpPr>
          <a:grpSpLocks/>
        </xdr:cNvGrpSpPr>
      </xdr:nvGrpSpPr>
      <xdr:grpSpPr bwMode="auto">
        <a:xfrm>
          <a:off x="0" y="381000"/>
          <a:ext cx="4638675" cy="85725"/>
          <a:chOff x="0" y="36"/>
          <a:chExt cx="472" cy="9"/>
        </a:xfrm>
      </xdr:grpSpPr>
      <xdr:sp macro="" textlink="">
        <xdr:nvSpPr>
          <xdr:cNvPr id="7" name="Rectangle 30" descr="PATTERN5"/>
          <xdr:cNvSpPr>
            <a:spLocks noChangeArrowheads="1"/>
          </xdr:cNvSpPr>
        </xdr:nvSpPr>
        <xdr:spPr bwMode="auto">
          <a:xfrm flipV="1">
            <a:off x="0" y="40"/>
            <a:ext cx="465" cy="3"/>
          </a:xfrm>
          <a:prstGeom prst="rect">
            <a:avLst/>
          </a:prstGeom>
          <a:blipFill dpi="0" rotWithShape="1">
            <a:blip xmlns:r="http://schemas.openxmlformats.org/officeDocument/2006/relationships" r:embed="rId2">
              <a:grayscl/>
            </a:blip>
            <a:srcRect/>
            <a:stretch>
              <a:fillRect/>
            </a:stretch>
          </a:blipFill>
          <a:ln>
            <a:noFill/>
          </a:ln>
          <a:effectLst>
            <a:outerShdw dist="80322" dir="11906097" algn="ctr" rotWithShape="0">
              <a:srgbClr val="FFFFFF">
                <a:alpha val="50000"/>
              </a:srgbClr>
            </a:outerShdw>
          </a:effectLst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Oval 31" descr="PATTERN5"/>
          <xdr:cNvSpPr>
            <a:spLocks noChangeArrowheads="1"/>
          </xdr:cNvSpPr>
        </xdr:nvSpPr>
        <xdr:spPr bwMode="auto">
          <a:xfrm>
            <a:off x="463" y="36"/>
            <a:ext cx="9" cy="9"/>
          </a:xfrm>
          <a:prstGeom prst="ellipse">
            <a:avLst/>
          </a:prstGeom>
          <a:blipFill dpi="0" rotWithShape="1">
            <a:blip xmlns:r="http://schemas.openxmlformats.org/officeDocument/2006/relationships" r:embed="rId3" cstate="print">
              <a:grayscl/>
            </a:blip>
            <a:srcRect/>
            <a:stretch>
              <a:fillRect/>
            </a:stretch>
          </a:blip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152400</xdr:colOff>
      <xdr:row>1</xdr:row>
      <xdr:rowOff>38100</xdr:rowOff>
    </xdr:from>
    <xdr:to>
      <xdr:col>2</xdr:col>
      <xdr:colOff>466725</xdr:colOff>
      <xdr:row>1</xdr:row>
      <xdr:rowOff>190500</xdr:rowOff>
    </xdr:to>
    <xdr:sp macro="" textlink="">
      <xdr:nvSpPr>
        <xdr:cNvPr id="9" name="WordArt 32"/>
        <xdr:cNvSpPr>
          <a:spLocks noChangeArrowheads="1" noChangeShapeType="1" noTextEdit="1"/>
        </xdr:cNvSpPr>
      </xdr:nvSpPr>
      <xdr:spPr bwMode="auto">
        <a:xfrm>
          <a:off x="152400" y="200025"/>
          <a:ext cx="1819275" cy="152400"/>
        </a:xfrm>
        <a:prstGeom prst="rect">
          <a:avLst/>
        </a:prstGeom>
        <a:extLst>
          <a:ext uri="{91240B29-F687-4F45-9708-019B960494DF}">
            <a14:hiddenLine xmlns:a14="http://schemas.microsoft.com/office/drawing/2010/main" w="12700">
              <a:solidFill>
                <a:srgbClr val="3333CC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es-SV" sz="2400" b="1" i="1" kern="10" spc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Parte</a:t>
          </a:r>
          <a:r>
            <a:rPr lang="es-SV" sz="2400" b="1" i="1" kern="10" spc="0" baseline="0">
              <a:ln>
                <a:noFill/>
              </a:ln>
              <a:solidFill>
                <a:srgbClr val="808080"/>
              </a:solidFill>
              <a:effectLst/>
              <a:latin typeface="Candara"/>
            </a:rPr>
            <a:t> A - Cobertura de Servicios</a:t>
          </a:r>
          <a:endParaRPr lang="es-SV" sz="2400" b="1" i="1" kern="10" spc="0">
            <a:ln>
              <a:noFill/>
            </a:ln>
            <a:solidFill>
              <a:srgbClr val="808080"/>
            </a:solidFill>
            <a:effectLst/>
            <a:latin typeface="Candara"/>
          </a:endParaRPr>
        </a:p>
      </xdr:txBody>
    </xdr:sp>
    <xdr:clientData/>
  </xdr:twoCellAnchor>
  <xdr:twoCellAnchor editAs="oneCell">
    <xdr:from>
      <xdr:col>4</xdr:col>
      <xdr:colOff>95250</xdr:colOff>
      <xdr:row>0</xdr:row>
      <xdr:rowOff>57150</xdr:rowOff>
    </xdr:from>
    <xdr:to>
      <xdr:col>6</xdr:col>
      <xdr:colOff>142875</xdr:colOff>
      <xdr:row>1</xdr:row>
      <xdr:rowOff>161924</xdr:rowOff>
    </xdr:to>
    <xdr:pic>
      <xdr:nvPicPr>
        <xdr:cNvPr id="10" name="Picture 54" descr="logo 2"/>
        <xdr:cNvPicPr>
          <a:picLocks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8" t="22835" r="2275" b="41301"/>
        <a:stretch>
          <a:fillRect/>
        </a:stretch>
      </xdr:blipFill>
      <xdr:spPr bwMode="auto">
        <a:xfrm>
          <a:off x="2895600" y="57150"/>
          <a:ext cx="13430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14</xdr:col>
      <xdr:colOff>747541</xdr:colOff>
      <xdr:row>7</xdr:row>
      <xdr:rowOff>0</xdr:rowOff>
    </xdr:from>
    <xdr:ext cx="184730" cy="937629"/>
    <xdr:sp macro="" textlink="">
      <xdr:nvSpPr>
        <xdr:cNvPr id="12" name="11 Rectángulo"/>
        <xdr:cNvSpPr/>
      </xdr:nvSpPr>
      <xdr:spPr>
        <a:xfrm>
          <a:off x="9681991" y="226695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24500" cmpd="dbl">
              <a:solidFill>
                <a:schemeClr val="accent2">
                  <a:shade val="85000"/>
                  <a:satMod val="155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2">
                    <a:tint val="10000"/>
                    <a:satMod val="155000"/>
                  </a:schemeClr>
                </a:gs>
                <a:gs pos="60000">
                  <a:schemeClr val="accent2">
                    <a:tint val="30000"/>
                    <a:satMod val="155000"/>
                  </a:schemeClr>
                </a:gs>
                <a:gs pos="100000">
                  <a:schemeClr val="accent2">
                    <a:tint val="73000"/>
                    <a:satMod val="155000"/>
                  </a:schemeClr>
                </a:gs>
              </a:gsLst>
              <a:lin ang="5400000"/>
            </a:gra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sa.guevara/AppData/Local/Microsoft/Windows/Temporary%20Internet%20Files/Content.Outlook/HUFND0KQ/FIORE%202015/TABULACIONES%202015/BOLET&#205;N%20ESTAD&#205;STICO%202015/PROY%20DE%20POB%202015%20POR%20DEPTO%20(DATOS%20DIGESTYC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"/>
      <sheetName val="2011"/>
      <sheetName val="2012"/>
      <sheetName val="2013"/>
      <sheetName val="2014"/>
      <sheetName val="2015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B8" t="str">
            <v>AHUACHAPÁN</v>
          </cell>
          <cell r="C8">
            <v>63981</v>
          </cell>
          <cell r="D8">
            <v>46530</v>
          </cell>
          <cell r="E8">
            <v>110511</v>
          </cell>
          <cell r="F8">
            <v>0</v>
          </cell>
          <cell r="G8">
            <v>0.3458840762058572</v>
          </cell>
          <cell r="H8">
            <v>0</v>
          </cell>
          <cell r="I8">
            <v>0.57895594103754378</v>
          </cell>
          <cell r="J8">
            <v>0.42104405896245622</v>
          </cell>
          <cell r="K8">
            <v>69141.234302467623</v>
          </cell>
          <cell r="L8">
            <v>50282.76569753237</v>
          </cell>
          <cell r="M8">
            <v>119424</v>
          </cell>
        </row>
        <row r="9">
          <cell r="B9" t="str">
            <v>APANECA</v>
          </cell>
          <cell r="C9">
            <v>2943</v>
          </cell>
          <cell r="D9">
            <v>5440</v>
          </cell>
          <cell r="E9">
            <v>8383</v>
          </cell>
          <cell r="F9">
            <v>0</v>
          </cell>
          <cell r="G9">
            <v>2.623762531181241E-2</v>
          </cell>
          <cell r="H9">
            <v>0</v>
          </cell>
          <cell r="I9">
            <v>0.35106763688417036</v>
          </cell>
          <cell r="J9">
            <v>0.64893236311582969</v>
          </cell>
          <cell r="K9">
            <v>2951.0745556483362</v>
          </cell>
          <cell r="L9">
            <v>5454.9254443516647</v>
          </cell>
          <cell r="M9">
            <v>8406</v>
          </cell>
        </row>
        <row r="10">
          <cell r="B10" t="str">
            <v>ATIQUIZAYA</v>
          </cell>
          <cell r="C10">
            <v>20864</v>
          </cell>
          <cell r="D10">
            <v>12723</v>
          </cell>
          <cell r="E10">
            <v>33587</v>
          </cell>
          <cell r="F10">
            <v>0</v>
          </cell>
          <cell r="G10">
            <v>0.10512264360585033</v>
          </cell>
          <cell r="H10">
            <v>0</v>
          </cell>
          <cell r="I10">
            <v>0.62119272337511533</v>
          </cell>
          <cell r="J10">
            <v>0.37880727662488461</v>
          </cell>
          <cell r="K10">
            <v>20932.952392294636</v>
          </cell>
          <cell r="L10">
            <v>12765.047607705361</v>
          </cell>
          <cell r="M10">
            <v>33698</v>
          </cell>
        </row>
        <row r="11">
          <cell r="B11" t="str">
            <v>CONCEPCION DE ATACO</v>
          </cell>
          <cell r="C11">
            <v>5902</v>
          </cell>
          <cell r="D11">
            <v>6884</v>
          </cell>
          <cell r="E11">
            <v>12786</v>
          </cell>
          <cell r="F11">
            <v>0</v>
          </cell>
          <cell r="G11">
            <v>4.0018403583064945E-2</v>
          </cell>
          <cell r="H11">
            <v>0</v>
          </cell>
          <cell r="I11">
            <v>0.46159862349444702</v>
          </cell>
          <cell r="J11">
            <v>0.53840137650555298</v>
          </cell>
          <cell r="K11">
            <v>5773.675582668543</v>
          </cell>
          <cell r="L11">
            <v>6734.324417331457</v>
          </cell>
          <cell r="M11">
            <v>12508</v>
          </cell>
        </row>
        <row r="12">
          <cell r="B12" t="str">
            <v>EL REFUGIO</v>
          </cell>
          <cell r="C12">
            <v>6315</v>
          </cell>
          <cell r="D12">
            <v>1856</v>
          </cell>
          <cell r="E12">
            <v>8171</v>
          </cell>
          <cell r="F12">
            <v>0</v>
          </cell>
          <cell r="G12">
            <v>2.557409476593334E-2</v>
          </cell>
          <cell r="H12">
            <v>0</v>
          </cell>
          <cell r="I12">
            <v>0.77285521967935378</v>
          </cell>
          <cell r="J12">
            <v>0.22714478032064619</v>
          </cell>
          <cell r="K12">
            <v>7890.078937706523</v>
          </cell>
          <cell r="L12">
            <v>2318.921062293477</v>
          </cell>
          <cell r="M12">
            <v>10209</v>
          </cell>
        </row>
        <row r="13">
          <cell r="B13" t="str">
            <v>GUAYMANGO</v>
          </cell>
          <cell r="C13">
            <v>1309</v>
          </cell>
          <cell r="D13">
            <v>17728</v>
          </cell>
          <cell r="E13">
            <v>19037</v>
          </cell>
          <cell r="F13">
            <v>0</v>
          </cell>
          <cell r="G13">
            <v>5.9583165103301063E-2</v>
          </cell>
          <cell r="H13">
            <v>0</v>
          </cell>
          <cell r="I13">
            <v>6.8760834165047011E-2</v>
          </cell>
          <cell r="J13">
            <v>0.93123916583495303</v>
          </cell>
          <cell r="K13">
            <v>1384.0180700740661</v>
          </cell>
          <cell r="L13">
            <v>18743.981929925936</v>
          </cell>
          <cell r="M13">
            <v>20128.000000000004</v>
          </cell>
        </row>
        <row r="14">
          <cell r="B14" t="str">
            <v>JUJUTLA</v>
          </cell>
          <cell r="C14">
            <v>6909</v>
          </cell>
          <cell r="D14">
            <v>21690</v>
          </cell>
          <cell r="E14">
            <v>28599</v>
          </cell>
          <cell r="F14">
            <v>0</v>
          </cell>
          <cell r="G14">
            <v>8.951089661129942E-2</v>
          </cell>
          <cell r="H14">
            <v>0</v>
          </cell>
          <cell r="I14">
            <v>0.24158187349208013</v>
          </cell>
          <cell r="J14">
            <v>0.75841812650791984</v>
          </cell>
          <cell r="K14">
            <v>7247.9393685093883</v>
          </cell>
          <cell r="L14">
            <v>22754.060631490611</v>
          </cell>
          <cell r="M14">
            <v>30002</v>
          </cell>
        </row>
        <row r="15">
          <cell r="B15" t="str">
            <v>SAN FRANCISCO MENÉNDEZ</v>
          </cell>
          <cell r="C15">
            <v>12396</v>
          </cell>
          <cell r="D15">
            <v>30211</v>
          </cell>
          <cell r="E15">
            <v>42607</v>
          </cell>
          <cell r="F15">
            <v>0</v>
          </cell>
          <cell r="G15">
            <v>0.13335399041636542</v>
          </cell>
          <cell r="H15">
            <v>0</v>
          </cell>
          <cell r="I15">
            <v>0.29093810876147114</v>
          </cell>
          <cell r="J15">
            <v>0.70906189123852892</v>
          </cell>
          <cell r="K15">
            <v>13382.862064918911</v>
          </cell>
          <cell r="L15">
            <v>32616.137935081093</v>
          </cell>
          <cell r="M15">
            <v>45999</v>
          </cell>
        </row>
        <row r="16">
          <cell r="B16" t="str">
            <v>SAN LORENZO</v>
          </cell>
          <cell r="C16">
            <v>1127</v>
          </cell>
          <cell r="D16">
            <v>8067</v>
          </cell>
          <cell r="E16">
            <v>9194</v>
          </cell>
          <cell r="F16">
            <v>0</v>
          </cell>
          <cell r="G16">
            <v>2.8775942635906392E-2</v>
          </cell>
          <cell r="H16">
            <v>0</v>
          </cell>
          <cell r="I16">
            <v>0.12257994344137481</v>
          </cell>
          <cell r="J16">
            <v>0.87742005655862521</v>
          </cell>
          <cell r="K16">
            <v>1198.7092669132041</v>
          </cell>
          <cell r="L16">
            <v>8580.2907330867965</v>
          </cell>
          <cell r="M16">
            <v>9779</v>
          </cell>
        </row>
        <row r="17">
          <cell r="B17" t="str">
            <v>SAN PEDRO PUXTLA</v>
          </cell>
          <cell r="C17">
            <v>1887</v>
          </cell>
          <cell r="D17">
            <v>5886</v>
          </cell>
          <cell r="E17">
            <v>7773</v>
          </cell>
          <cell r="F17">
            <v>0</v>
          </cell>
          <cell r="G17">
            <v>2.4328410061877352E-2</v>
          </cell>
          <cell r="H17">
            <v>0</v>
          </cell>
          <cell r="I17">
            <v>0.24276341181011193</v>
          </cell>
          <cell r="J17">
            <v>0.75723658818988804</v>
          </cell>
          <cell r="K17">
            <v>2033.8718641451178</v>
          </cell>
          <cell r="L17">
            <v>6344.1281358548822</v>
          </cell>
          <cell r="M17">
            <v>8378</v>
          </cell>
        </row>
        <row r="18">
          <cell r="B18" t="str">
            <v>TACUBA</v>
          </cell>
          <cell r="C18">
            <v>4889</v>
          </cell>
          <cell r="D18">
            <v>24969</v>
          </cell>
          <cell r="E18">
            <v>29858</v>
          </cell>
          <cell r="F18">
            <v>0</v>
          </cell>
          <cell r="G18">
            <v>9.3451391692722763E-2</v>
          </cell>
          <cell r="H18">
            <v>0</v>
          </cell>
          <cell r="I18">
            <v>0.16374171076428429</v>
          </cell>
          <cell r="J18">
            <v>0.83625828923571577</v>
          </cell>
          <cell r="K18">
            <v>5202.7291178243686</v>
          </cell>
          <cell r="L18">
            <v>26571.270882175631</v>
          </cell>
          <cell r="M18">
            <v>31774</v>
          </cell>
        </row>
        <row r="19">
          <cell r="B19" t="str">
            <v>TURÍN</v>
          </cell>
          <cell r="C19">
            <v>6403</v>
          </cell>
          <cell r="D19">
            <v>2594</v>
          </cell>
          <cell r="E19">
            <v>8997</v>
          </cell>
          <cell r="F19">
            <v>0</v>
          </cell>
          <cell r="G19">
            <v>2.8159360006009333E-2</v>
          </cell>
          <cell r="H19">
            <v>0</v>
          </cell>
          <cell r="I19">
            <v>0.71168167166833385</v>
          </cell>
          <cell r="J19">
            <v>0.2883183283316661</v>
          </cell>
          <cell r="K19">
            <v>7316.7992664221401</v>
          </cell>
          <cell r="L19">
            <v>2964.200733577859</v>
          </cell>
          <cell r="M19">
            <v>10281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DEPTO SANTA ANA</v>
          </cell>
          <cell r="C21">
            <v>332650</v>
          </cell>
          <cell r="D21">
            <v>191005</v>
          </cell>
          <cell r="E21">
            <v>523655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371182.32014513074</v>
          </cell>
          <cell r="L21">
            <v>211873.67985486923</v>
          </cell>
          <cell r="M21">
            <v>583056</v>
          </cell>
        </row>
        <row r="22">
          <cell r="B22" t="str">
            <v>SANTA ANA</v>
          </cell>
          <cell r="C22">
            <v>204340</v>
          </cell>
          <cell r="D22">
            <v>41081</v>
          </cell>
          <cell r="E22">
            <v>245421</v>
          </cell>
          <cell r="F22">
            <v>0</v>
          </cell>
          <cell r="G22">
            <v>0.46866925743094212</v>
          </cell>
          <cell r="H22">
            <v>525598</v>
          </cell>
          <cell r="I22">
            <v>0.83261008634142963</v>
          </cell>
          <cell r="J22">
            <v>0.16738991365857037</v>
          </cell>
          <cell r="K22">
            <v>222431.78456611294</v>
          </cell>
          <cell r="L22">
            <v>44718.215433887075</v>
          </cell>
          <cell r="M22">
            <v>267150</v>
          </cell>
        </row>
        <row r="23">
          <cell r="B23" t="str">
            <v>CANDELARIA DE LA FRONTERA</v>
          </cell>
          <cell r="C23">
            <v>8148</v>
          </cell>
          <cell r="D23">
            <v>14538</v>
          </cell>
          <cell r="E23">
            <v>22686</v>
          </cell>
          <cell r="F23">
            <v>0</v>
          </cell>
          <cell r="G23">
            <v>4.3322416476496928E-2</v>
          </cell>
          <cell r="H23">
            <v>525598</v>
          </cell>
          <cell r="I23">
            <v>0.35916424226395133</v>
          </cell>
          <cell r="J23">
            <v>0.64083575773604862</v>
          </cell>
          <cell r="K23">
            <v>9301.9947103940758</v>
          </cell>
          <cell r="L23">
            <v>16597.005289605924</v>
          </cell>
          <cell r="M23">
            <v>25899</v>
          </cell>
        </row>
        <row r="24">
          <cell r="B24" t="str">
            <v>COATEPEQUE</v>
          </cell>
          <cell r="C24">
            <v>13340</v>
          </cell>
          <cell r="D24">
            <v>23428</v>
          </cell>
          <cell r="E24">
            <v>36768</v>
          </cell>
          <cell r="F24">
            <v>0</v>
          </cell>
          <cell r="G24">
            <v>7.0214167724933399E-2</v>
          </cell>
          <cell r="H24">
            <v>525598</v>
          </cell>
          <cell r="I24">
            <v>0.36281549173194083</v>
          </cell>
          <cell r="J24">
            <v>0.63718450826805917</v>
          </cell>
          <cell r="K24">
            <v>14768.767406440384</v>
          </cell>
          <cell r="L24">
            <v>25937.232593559616</v>
          </cell>
          <cell r="M24">
            <v>40706</v>
          </cell>
        </row>
        <row r="25">
          <cell r="B25" t="str">
            <v>CHALCHUAPA</v>
          </cell>
          <cell r="C25">
            <v>47695</v>
          </cell>
          <cell r="D25">
            <v>26343</v>
          </cell>
          <cell r="E25">
            <v>74038</v>
          </cell>
          <cell r="F25">
            <v>0</v>
          </cell>
          <cell r="G25">
            <v>0.14138698188692936</v>
          </cell>
          <cell r="H25">
            <v>525598</v>
          </cell>
          <cell r="I25">
            <v>0.64419622356087414</v>
          </cell>
          <cell r="J25">
            <v>0.35580377643912586</v>
          </cell>
          <cell r="K25">
            <v>54232.303276695748</v>
          </cell>
          <cell r="L25">
            <v>29953.696723304249</v>
          </cell>
          <cell r="M25">
            <v>84186</v>
          </cell>
        </row>
        <row r="26">
          <cell r="B26" t="str">
            <v>EL CONGO</v>
          </cell>
          <cell r="C26">
            <v>14594</v>
          </cell>
          <cell r="D26">
            <v>9625</v>
          </cell>
          <cell r="E26">
            <v>24219</v>
          </cell>
          <cell r="F26">
            <v>0</v>
          </cell>
          <cell r="G26">
            <v>4.6249916452626251E-2</v>
          </cell>
          <cell r="H26">
            <v>525598</v>
          </cell>
          <cell r="I26">
            <v>0.60258474751228375</v>
          </cell>
          <cell r="J26">
            <v>0.39741525248771625</v>
          </cell>
          <cell r="K26">
            <v>17033.865642677236</v>
          </cell>
          <cell r="L26">
            <v>11234.134357322762</v>
          </cell>
          <cell r="M26">
            <v>28268</v>
          </cell>
        </row>
        <row r="27">
          <cell r="B27" t="str">
            <v>EL PORVENIR</v>
          </cell>
          <cell r="C27">
            <v>921</v>
          </cell>
          <cell r="D27">
            <v>7311</v>
          </cell>
          <cell r="E27">
            <v>8232</v>
          </cell>
          <cell r="F27">
            <v>0</v>
          </cell>
          <cell r="G27">
            <v>1.5720273844420467E-2</v>
          </cell>
          <cell r="H27">
            <v>525598</v>
          </cell>
          <cell r="I27">
            <v>0.11188046647230321</v>
          </cell>
          <cell r="J27">
            <v>0.88811953352769679</v>
          </cell>
          <cell r="K27">
            <v>1047.8724489795918</v>
          </cell>
          <cell r="L27">
            <v>8318.1275510204086</v>
          </cell>
          <cell r="M27">
            <v>9366</v>
          </cell>
        </row>
        <row r="28">
          <cell r="B28" t="str">
            <v>MASAHUAT</v>
          </cell>
          <cell r="C28">
            <v>498</v>
          </cell>
          <cell r="D28">
            <v>2895</v>
          </cell>
          <cell r="E28">
            <v>3393</v>
          </cell>
          <cell r="F28">
            <v>0</v>
          </cell>
          <cell r="G28">
            <v>6.4794568943292814E-3</v>
          </cell>
          <cell r="H28">
            <v>525598</v>
          </cell>
          <cell r="I28">
            <v>0.14677276746242263</v>
          </cell>
          <cell r="J28">
            <v>0.85322723253757737</v>
          </cell>
          <cell r="K28">
            <v>507.54022988505744</v>
          </cell>
          <cell r="L28">
            <v>2950.4597701149428</v>
          </cell>
          <cell r="M28">
            <v>3458</v>
          </cell>
        </row>
        <row r="29">
          <cell r="B29" t="str">
            <v>METAPÁN</v>
          </cell>
          <cell r="C29">
            <v>19356</v>
          </cell>
          <cell r="D29">
            <v>39648</v>
          </cell>
          <cell r="E29">
            <v>59004</v>
          </cell>
          <cell r="F29">
            <v>0</v>
          </cell>
          <cell r="G29">
            <v>0.11267723978573679</v>
          </cell>
          <cell r="H29">
            <v>525598</v>
          </cell>
          <cell r="I29">
            <v>0.3280455562334757</v>
          </cell>
          <cell r="J29">
            <v>0.67195444376652436</v>
          </cell>
          <cell r="K29">
            <v>21749.748423835674</v>
          </cell>
          <cell r="L29">
            <v>44551.25157616433</v>
          </cell>
          <cell r="M29">
            <v>66301</v>
          </cell>
        </row>
        <row r="30">
          <cell r="B30" t="str">
            <v>SAN ANTONIO PAJONAL</v>
          </cell>
          <cell r="C30">
            <v>1298</v>
          </cell>
          <cell r="D30">
            <v>1981</v>
          </cell>
          <cell r="E30">
            <v>3279</v>
          </cell>
          <cell r="F30">
            <v>0</v>
          </cell>
          <cell r="G30">
            <v>6.2617563090202515E-3</v>
          </cell>
          <cell r="H30">
            <v>525598</v>
          </cell>
          <cell r="I30">
            <v>0.39585239402256783</v>
          </cell>
          <cell r="J30">
            <v>0.60414760597743211</v>
          </cell>
          <cell r="K30">
            <v>1316.6050625190605</v>
          </cell>
          <cell r="L30">
            <v>2009.3949374809392</v>
          </cell>
          <cell r="M30">
            <v>3326</v>
          </cell>
        </row>
        <row r="31">
          <cell r="B31" t="str">
            <v>SAN SEBASTIÁN SALITRILLO</v>
          </cell>
          <cell r="C31">
            <v>17481</v>
          </cell>
          <cell r="D31">
            <v>1085</v>
          </cell>
          <cell r="E31">
            <v>18566</v>
          </cell>
          <cell r="F31">
            <v>0</v>
          </cell>
          <cell r="G31">
            <v>3.5454640937258308E-2</v>
          </cell>
          <cell r="H31">
            <v>525598</v>
          </cell>
          <cell r="I31">
            <v>0.94155984056878161</v>
          </cell>
          <cell r="J31">
            <v>5.8440159431218358E-2</v>
          </cell>
          <cell r="K31">
            <v>23545.586933103521</v>
          </cell>
          <cell r="L31">
            <v>1461.4130668964774</v>
          </cell>
          <cell r="M31">
            <v>25007</v>
          </cell>
        </row>
        <row r="32">
          <cell r="B32" t="str">
            <v>SANTA ROSA GUACHIPILÍN</v>
          </cell>
          <cell r="C32">
            <v>431</v>
          </cell>
          <cell r="D32">
            <v>4499</v>
          </cell>
          <cell r="E32">
            <v>4930</v>
          </cell>
          <cell r="F32">
            <v>0</v>
          </cell>
          <cell r="G32">
            <v>9.4145954874869913E-3</v>
          </cell>
          <cell r="H32">
            <v>525598</v>
          </cell>
          <cell r="I32">
            <v>8.7423935091277896E-2</v>
          </cell>
          <cell r="J32">
            <v>0.91257606490872212</v>
          </cell>
          <cell r="K32">
            <v>451.45720081135903</v>
          </cell>
          <cell r="L32">
            <v>4712.5427991886409</v>
          </cell>
          <cell r="M32">
            <v>5164</v>
          </cell>
        </row>
        <row r="33">
          <cell r="B33" t="str">
            <v>SANTIAGO DE LA FRONTERA</v>
          </cell>
          <cell r="C33">
            <v>1436</v>
          </cell>
          <cell r="D33">
            <v>3760</v>
          </cell>
          <cell r="E33">
            <v>5196</v>
          </cell>
          <cell r="F33">
            <v>0</v>
          </cell>
          <cell r="G33">
            <v>9.9225635198747272E-3</v>
          </cell>
          <cell r="H33">
            <v>525598</v>
          </cell>
          <cell r="I33">
            <v>0.27636643571978448</v>
          </cell>
          <cell r="J33">
            <v>0.72363356428021552</v>
          </cell>
          <cell r="K33">
            <v>1583.3033102386453</v>
          </cell>
          <cell r="L33">
            <v>4145.6966897613547</v>
          </cell>
          <cell r="M33">
            <v>5729</v>
          </cell>
        </row>
        <row r="34">
          <cell r="B34" t="str">
            <v>TEXISTEPEQUE</v>
          </cell>
          <cell r="C34">
            <v>3112</v>
          </cell>
          <cell r="D34">
            <v>14811</v>
          </cell>
          <cell r="E34">
            <v>17923</v>
          </cell>
          <cell r="F34">
            <v>0</v>
          </cell>
          <cell r="G34">
            <v>3.4226733249945095E-2</v>
          </cell>
          <cell r="H34">
            <v>525598</v>
          </cell>
          <cell r="I34">
            <v>0.17363164648775317</v>
          </cell>
          <cell r="J34">
            <v>0.8263683535122468</v>
          </cell>
          <cell r="K34">
            <v>3211.4909334374825</v>
          </cell>
          <cell r="L34">
            <v>15284.509066562518</v>
          </cell>
          <cell r="M34">
            <v>18496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B36" t="str">
            <v>DEPTO SONSONATE</v>
          </cell>
          <cell r="C36">
            <v>261348</v>
          </cell>
          <cell r="D36">
            <v>177612</v>
          </cell>
          <cell r="E36">
            <v>438960</v>
          </cell>
          <cell r="F36">
            <v>0</v>
          </cell>
          <cell r="G36">
            <v>0</v>
          </cell>
          <cell r="H36">
            <v>440764</v>
          </cell>
          <cell r="I36">
            <v>0</v>
          </cell>
          <cell r="J36">
            <v>0</v>
          </cell>
          <cell r="K36">
            <v>280412.34636842727</v>
          </cell>
          <cell r="L36">
            <v>186227.6536315727</v>
          </cell>
          <cell r="M36">
            <v>466640</v>
          </cell>
        </row>
        <row r="37">
          <cell r="B37" t="str">
            <v>SONSONATE</v>
          </cell>
          <cell r="C37">
            <v>49129</v>
          </cell>
          <cell r="D37">
            <v>22412</v>
          </cell>
          <cell r="E37">
            <v>71541</v>
          </cell>
          <cell r="F37">
            <v>438960</v>
          </cell>
          <cell r="G37">
            <v>0.16297840349917989</v>
          </cell>
          <cell r="H37">
            <v>440764</v>
          </cell>
          <cell r="I37">
            <v>0.68672509470094067</v>
          </cell>
          <cell r="J37">
            <v>0.31327490529905927</v>
          </cell>
          <cell r="K37">
            <v>49381.028109755243</v>
          </cell>
          <cell r="L37">
            <v>22526.971890244753</v>
          </cell>
          <cell r="M37">
            <v>71908</v>
          </cell>
        </row>
        <row r="38">
          <cell r="B38" t="str">
            <v>ACAJUTLA</v>
          </cell>
          <cell r="C38">
            <v>25237</v>
          </cell>
          <cell r="D38">
            <v>27122</v>
          </cell>
          <cell r="E38">
            <v>52359</v>
          </cell>
          <cell r="F38">
            <v>438960</v>
          </cell>
          <cell r="G38">
            <v>0.11927966101694916</v>
          </cell>
          <cell r="H38">
            <v>440764</v>
          </cell>
          <cell r="I38">
            <v>0.48199927424129568</v>
          </cell>
          <cell r="J38">
            <v>0.51800072575870437</v>
          </cell>
          <cell r="K38">
            <v>26071.340743711684</v>
          </cell>
          <cell r="L38">
            <v>28018.65925628832</v>
          </cell>
          <cell r="M38">
            <v>54090</v>
          </cell>
        </row>
        <row r="39">
          <cell r="B39" t="str">
            <v>ARMENIA</v>
          </cell>
          <cell r="C39">
            <v>23994</v>
          </cell>
          <cell r="D39">
            <v>10918</v>
          </cell>
          <cell r="E39">
            <v>34912</v>
          </cell>
          <cell r="F39">
            <v>438960</v>
          </cell>
          <cell r="G39">
            <v>7.9533442682704569E-2</v>
          </cell>
          <cell r="H39">
            <v>440764</v>
          </cell>
          <cell r="I39">
            <v>0.68727085242896424</v>
          </cell>
          <cell r="J39">
            <v>0.31272914757103576</v>
          </cell>
          <cell r="K39">
            <v>24631.787351054078</v>
          </cell>
          <cell r="L39">
            <v>11208.212648945922</v>
          </cell>
          <cell r="M39">
            <v>35840</v>
          </cell>
        </row>
        <row r="40">
          <cell r="B40" t="str">
            <v>CALUCO</v>
          </cell>
          <cell r="C40">
            <v>1609</v>
          </cell>
          <cell r="D40">
            <v>7530</v>
          </cell>
          <cell r="E40">
            <v>9139</v>
          </cell>
          <cell r="F40">
            <v>438960</v>
          </cell>
          <cell r="G40">
            <v>2.0819664661928194E-2</v>
          </cell>
          <cell r="H40">
            <v>440764</v>
          </cell>
          <cell r="I40">
            <v>0.17605864974286026</v>
          </cell>
          <cell r="J40">
            <v>0.82394135025713977</v>
          </cell>
          <cell r="K40">
            <v>1728.0156472261733</v>
          </cell>
          <cell r="L40">
            <v>8086.9843527738267</v>
          </cell>
          <cell r="M40">
            <v>9815</v>
          </cell>
        </row>
        <row r="41">
          <cell r="B41" t="str">
            <v>CUISNAHUAT</v>
          </cell>
          <cell r="C41">
            <v>3001</v>
          </cell>
          <cell r="D41">
            <v>9675</v>
          </cell>
          <cell r="E41">
            <v>12676</v>
          </cell>
          <cell r="F41">
            <v>438960</v>
          </cell>
          <cell r="G41">
            <v>2.8877346455257882E-2</v>
          </cell>
          <cell r="H41">
            <v>440764</v>
          </cell>
          <cell r="I41">
            <v>0.23674660776270118</v>
          </cell>
          <cell r="J41">
            <v>0.76325339223729882</v>
          </cell>
          <cell r="K41">
            <v>3184.9521142316189</v>
          </cell>
          <cell r="L41">
            <v>10268.047885768381</v>
          </cell>
          <cell r="M41">
            <v>13453</v>
          </cell>
        </row>
        <row r="42">
          <cell r="B42" t="str">
            <v>IZALCO</v>
          </cell>
          <cell r="C42">
            <v>39786</v>
          </cell>
          <cell r="D42">
            <v>31173</v>
          </cell>
          <cell r="E42">
            <v>70959</v>
          </cell>
          <cell r="F42">
            <v>438960</v>
          </cell>
          <cell r="G42">
            <v>0.16165254237288135</v>
          </cell>
          <cell r="H42">
            <v>440764</v>
          </cell>
          <cell r="I42">
            <v>0.56068997590157699</v>
          </cell>
          <cell r="J42">
            <v>0.43931002409842301</v>
          </cell>
          <cell r="K42">
            <v>41921.668118209105</v>
          </cell>
          <cell r="L42">
            <v>32846.331881790895</v>
          </cell>
          <cell r="M42">
            <v>74768</v>
          </cell>
        </row>
        <row r="43">
          <cell r="B43" t="str">
            <v>JUAYÚA</v>
          </cell>
          <cell r="C43">
            <v>13798</v>
          </cell>
          <cell r="D43">
            <v>10667</v>
          </cell>
          <cell r="E43">
            <v>24465</v>
          </cell>
          <cell r="F43">
            <v>438960</v>
          </cell>
          <cell r="G43">
            <v>5.5734007654455985E-2</v>
          </cell>
          <cell r="H43">
            <v>440764</v>
          </cell>
          <cell r="I43">
            <v>0.56398937257306359</v>
          </cell>
          <cell r="J43">
            <v>0.43601062742693641</v>
          </cell>
          <cell r="K43">
            <v>14499.03879010832</v>
          </cell>
          <cell r="L43">
            <v>11208.96120989168</v>
          </cell>
          <cell r="M43">
            <v>25708</v>
          </cell>
        </row>
        <row r="44">
          <cell r="B44" t="str">
            <v>NAHUIZALCO</v>
          </cell>
          <cell r="C44">
            <v>33589</v>
          </cell>
          <cell r="D44">
            <v>15492</v>
          </cell>
          <cell r="E44">
            <v>49081</v>
          </cell>
          <cell r="F44">
            <v>438960</v>
          </cell>
          <cell r="G44">
            <v>0.11181201020594131</v>
          </cell>
          <cell r="H44">
            <v>440764</v>
          </cell>
          <cell r="I44">
            <v>0.68435850940282394</v>
          </cell>
          <cell r="J44">
            <v>0.31564149059717611</v>
          </cell>
          <cell r="K44">
            <v>34640.859028952145</v>
          </cell>
          <cell r="L44">
            <v>15977.14097104786</v>
          </cell>
          <cell r="M44">
            <v>50618.000000000007</v>
          </cell>
        </row>
        <row r="45">
          <cell r="B45" t="str">
            <v>NAHUILINGO</v>
          </cell>
          <cell r="C45">
            <v>7362</v>
          </cell>
          <cell r="D45">
            <v>3055</v>
          </cell>
          <cell r="E45">
            <v>10417</v>
          </cell>
          <cell r="F45">
            <v>438960</v>
          </cell>
          <cell r="G45">
            <v>2.3731091671222889E-2</v>
          </cell>
          <cell r="H45">
            <v>440764</v>
          </cell>
          <cell r="I45">
            <v>0.70672938465969093</v>
          </cell>
          <cell r="J45">
            <v>0.29327061534030913</v>
          </cell>
          <cell r="K45">
            <v>7894.873956033407</v>
          </cell>
          <cell r="L45">
            <v>3276.1260439665934</v>
          </cell>
          <cell r="M45">
            <v>11171</v>
          </cell>
        </row>
        <row r="46">
          <cell r="B46" t="str">
            <v>SALCOATITÁN</v>
          </cell>
          <cell r="C46">
            <v>2020</v>
          </cell>
          <cell r="D46">
            <v>3464</v>
          </cell>
          <cell r="E46">
            <v>5484</v>
          </cell>
          <cell r="F46">
            <v>438960</v>
          </cell>
          <cell r="G46">
            <v>1.249316566429743E-2</v>
          </cell>
          <cell r="H46">
            <v>440764</v>
          </cell>
          <cell r="I46">
            <v>0.36834427425237054</v>
          </cell>
          <cell r="J46">
            <v>0.63165572574762952</v>
          </cell>
          <cell r="K46">
            <v>2172.862873814734</v>
          </cell>
          <cell r="L46">
            <v>3726.1371261852664</v>
          </cell>
          <cell r="M46">
            <v>5899</v>
          </cell>
        </row>
        <row r="47">
          <cell r="B47" t="str">
            <v>SAN ANTONIO DEL MONTE</v>
          </cell>
          <cell r="C47">
            <v>19982</v>
          </cell>
          <cell r="D47">
            <v>6920</v>
          </cell>
          <cell r="E47">
            <v>26902</v>
          </cell>
          <cell r="F47">
            <v>438960</v>
          </cell>
          <cell r="G47">
            <v>6.1285766356843449E-2</v>
          </cell>
          <cell r="H47">
            <v>440764</v>
          </cell>
          <cell r="I47">
            <v>0.74277005427105791</v>
          </cell>
          <cell r="J47">
            <v>0.25722994572894209</v>
          </cell>
          <cell r="K47">
            <v>23941.707159319008</v>
          </cell>
          <cell r="L47">
            <v>8291.2928406809897</v>
          </cell>
          <cell r="M47">
            <v>32233</v>
          </cell>
        </row>
        <row r="48">
          <cell r="B48" t="str">
            <v>SAN JULIÁN</v>
          </cell>
          <cell r="C48">
            <v>9460</v>
          </cell>
          <cell r="D48">
            <v>9188</v>
          </cell>
          <cell r="E48">
            <v>18648</v>
          </cell>
          <cell r="F48">
            <v>438960</v>
          </cell>
          <cell r="G48">
            <v>4.2482230727173317E-2</v>
          </cell>
          <cell r="H48">
            <v>440764</v>
          </cell>
          <cell r="I48">
            <v>0.5072930072930073</v>
          </cell>
          <cell r="J48">
            <v>0.4927069927069927</v>
          </cell>
          <cell r="K48">
            <v>10184.921707421707</v>
          </cell>
          <cell r="L48">
            <v>9892.0782925782933</v>
          </cell>
          <cell r="M48">
            <v>20077</v>
          </cell>
        </row>
        <row r="49">
          <cell r="B49" t="str">
            <v>SANTA CATARINA MASAHUAT</v>
          </cell>
          <cell r="C49">
            <v>4286</v>
          </cell>
          <cell r="D49">
            <v>5790</v>
          </cell>
          <cell r="E49">
            <v>10076</v>
          </cell>
          <cell r="F49">
            <v>438960</v>
          </cell>
          <cell r="G49">
            <v>2.2954255513030802E-2</v>
          </cell>
          <cell r="H49">
            <v>440764</v>
          </cell>
          <cell r="I49">
            <v>0.42536720921000398</v>
          </cell>
          <cell r="J49">
            <v>0.57463279078999607</v>
          </cell>
          <cell r="K49">
            <v>4545.4739976181027</v>
          </cell>
          <cell r="L49">
            <v>6140.5260023818983</v>
          </cell>
          <cell r="M49">
            <v>10686</v>
          </cell>
        </row>
        <row r="50">
          <cell r="B50" t="str">
            <v>SANTA ISABEL ISHUATÁN</v>
          </cell>
          <cell r="C50">
            <v>813</v>
          </cell>
          <cell r="D50">
            <v>9428</v>
          </cell>
          <cell r="E50">
            <v>10241</v>
          </cell>
          <cell r="F50">
            <v>438960</v>
          </cell>
          <cell r="G50">
            <v>2.3330143976672133E-2</v>
          </cell>
          <cell r="H50">
            <v>440764</v>
          </cell>
          <cell r="I50">
            <v>7.938677863489893E-2</v>
          </cell>
          <cell r="J50">
            <v>0.92061322136510104</v>
          </cell>
          <cell r="K50">
            <v>841.34107997265892</v>
          </cell>
          <cell r="L50">
            <v>9756.6589200273411</v>
          </cell>
          <cell r="M50">
            <v>10598</v>
          </cell>
        </row>
        <row r="51">
          <cell r="B51" t="str">
            <v>SANTO DOMINGO DE GUZMÁN</v>
          </cell>
          <cell r="C51">
            <v>2277</v>
          </cell>
          <cell r="D51">
            <v>4778</v>
          </cell>
          <cell r="E51">
            <v>7055</v>
          </cell>
          <cell r="F51">
            <v>438960</v>
          </cell>
          <cell r="G51">
            <v>1.6072079460543103E-2</v>
          </cell>
          <cell r="H51">
            <v>440764</v>
          </cell>
          <cell r="I51">
            <v>0.32274982282069453</v>
          </cell>
          <cell r="J51">
            <v>0.67725017717930547</v>
          </cell>
          <cell r="K51">
            <v>2384.4756909992911</v>
          </cell>
          <cell r="L51">
            <v>5003.5243090007089</v>
          </cell>
          <cell r="M51">
            <v>7388</v>
          </cell>
        </row>
        <row r="52">
          <cell r="B52" t="str">
            <v>SONZACATE</v>
          </cell>
          <cell r="C52">
            <v>25005</v>
          </cell>
          <cell r="D52">
            <v>0</v>
          </cell>
          <cell r="E52">
            <v>25005</v>
          </cell>
          <cell r="F52">
            <v>438960</v>
          </cell>
          <cell r="G52">
            <v>5.6964188080918535E-2</v>
          </cell>
          <cell r="H52">
            <v>440764</v>
          </cell>
          <cell r="I52">
            <v>1</v>
          </cell>
          <cell r="J52">
            <v>0</v>
          </cell>
          <cell r="K52">
            <v>32388</v>
          </cell>
          <cell r="L52">
            <v>0</v>
          </cell>
          <cell r="M52">
            <v>32388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B54" t="str">
            <v>DEPTO CHALATENANGO</v>
          </cell>
          <cell r="C54">
            <v>64148</v>
          </cell>
          <cell r="D54">
            <v>128640</v>
          </cell>
          <cell r="E54">
            <v>192788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68798.072301842709</v>
          </cell>
          <cell r="L54">
            <v>138347.92769815726</v>
          </cell>
          <cell r="M54">
            <v>207146</v>
          </cell>
        </row>
        <row r="55">
          <cell r="B55" t="str">
            <v>CHALATENANGO</v>
          </cell>
          <cell r="C55">
            <v>16976</v>
          </cell>
          <cell r="D55">
            <v>12295</v>
          </cell>
          <cell r="E55">
            <v>29271</v>
          </cell>
          <cell r="F55">
            <v>192788</v>
          </cell>
          <cell r="G55">
            <v>0.15182998941842854</v>
          </cell>
          <cell r="H55">
            <v>193370</v>
          </cell>
          <cell r="I55">
            <v>0.57995968706228007</v>
          </cell>
          <cell r="J55">
            <v>0.42004031293771993</v>
          </cell>
          <cell r="K55">
            <v>18383.562160500154</v>
          </cell>
          <cell r="L55">
            <v>13314.437839499846</v>
          </cell>
          <cell r="M55">
            <v>31698</v>
          </cell>
        </row>
        <row r="56">
          <cell r="B56" t="str">
            <v>AGUA CALIENTE</v>
          </cell>
          <cell r="C56">
            <v>1984</v>
          </cell>
          <cell r="D56">
            <v>6277</v>
          </cell>
          <cell r="E56">
            <v>8261</v>
          </cell>
          <cell r="F56">
            <v>192788</v>
          </cell>
          <cell r="G56">
            <v>4.285017739693342E-2</v>
          </cell>
          <cell r="H56">
            <v>193370</v>
          </cell>
          <cell r="I56">
            <v>0.24016462897954244</v>
          </cell>
          <cell r="J56">
            <v>0.75983537102045762</v>
          </cell>
          <cell r="K56">
            <v>2103.1216559738532</v>
          </cell>
          <cell r="L56">
            <v>6653.8783440261477</v>
          </cell>
          <cell r="M56">
            <v>8757</v>
          </cell>
        </row>
        <row r="57">
          <cell r="B57" t="str">
            <v>ARCATAO</v>
          </cell>
          <cell r="C57">
            <v>949</v>
          </cell>
          <cell r="D57">
            <v>1997</v>
          </cell>
          <cell r="E57">
            <v>2946</v>
          </cell>
          <cell r="F57">
            <v>192788</v>
          </cell>
          <cell r="G57">
            <v>1.5281034089258667E-2</v>
          </cell>
          <cell r="H57">
            <v>193370</v>
          </cell>
          <cell r="I57">
            <v>0.32213170400543112</v>
          </cell>
          <cell r="J57">
            <v>0.67786829599456888</v>
          </cell>
          <cell r="K57">
            <v>911.31059063136468</v>
          </cell>
          <cell r="L57">
            <v>1917.6894093686353</v>
          </cell>
          <cell r="M57">
            <v>2829</v>
          </cell>
        </row>
        <row r="58">
          <cell r="B58" t="str">
            <v>AZACUALPA</v>
          </cell>
          <cell r="C58">
            <v>527</v>
          </cell>
          <cell r="D58">
            <v>609</v>
          </cell>
          <cell r="E58">
            <v>1136</v>
          </cell>
          <cell r="F58">
            <v>192788</v>
          </cell>
          <cell r="G58">
            <v>5.8924829346224871E-3</v>
          </cell>
          <cell r="H58">
            <v>193370</v>
          </cell>
          <cell r="I58">
            <v>0.46390845070422537</v>
          </cell>
          <cell r="J58">
            <v>0.53609154929577463</v>
          </cell>
          <cell r="K58">
            <v>524.68045774647885</v>
          </cell>
          <cell r="L58">
            <v>606.31954225352115</v>
          </cell>
          <cell r="M58">
            <v>1131</v>
          </cell>
        </row>
        <row r="59">
          <cell r="B59" t="str">
            <v>SAN JOSÉ CANCASQUE</v>
          </cell>
          <cell r="C59">
            <v>668</v>
          </cell>
          <cell r="D59">
            <v>1083</v>
          </cell>
          <cell r="E59">
            <v>1751</v>
          </cell>
          <cell r="F59">
            <v>192788</v>
          </cell>
          <cell r="G59">
            <v>9.0825155092640626E-3</v>
          </cell>
          <cell r="H59">
            <v>193370</v>
          </cell>
          <cell r="I59">
            <v>0.38149628783552259</v>
          </cell>
          <cell r="J59">
            <v>0.61850371216447741</v>
          </cell>
          <cell r="K59">
            <v>648.54368932038835</v>
          </cell>
          <cell r="L59">
            <v>1051.4563106796115</v>
          </cell>
          <cell r="M59">
            <v>1700</v>
          </cell>
        </row>
        <row r="60">
          <cell r="B60" t="str">
            <v>CITALÁ</v>
          </cell>
          <cell r="C60">
            <v>1368</v>
          </cell>
          <cell r="D60">
            <v>2796</v>
          </cell>
          <cell r="E60">
            <v>4164</v>
          </cell>
          <cell r="F60">
            <v>192788</v>
          </cell>
          <cell r="G60">
            <v>2.159885470050003E-2</v>
          </cell>
          <cell r="H60">
            <v>193370</v>
          </cell>
          <cell r="I60">
            <v>0.32853025936599423</v>
          </cell>
          <cell r="J60">
            <v>0.67146974063400577</v>
          </cell>
          <cell r="K60">
            <v>1406.1095100864552</v>
          </cell>
          <cell r="L60">
            <v>2873.8904899135446</v>
          </cell>
          <cell r="M60">
            <v>4280</v>
          </cell>
        </row>
        <row r="61">
          <cell r="B61" t="str">
            <v>COMALAPA</v>
          </cell>
          <cell r="C61">
            <v>786</v>
          </cell>
          <cell r="D61">
            <v>2210</v>
          </cell>
          <cell r="E61">
            <v>2996</v>
          </cell>
          <cell r="F61">
            <v>192788</v>
          </cell>
          <cell r="G61">
            <v>1.5540386331099446E-2</v>
          </cell>
          <cell r="H61">
            <v>193370</v>
          </cell>
          <cell r="I61">
            <v>0.26234979973297728</v>
          </cell>
          <cell r="J61">
            <v>0.73765020026702266</v>
          </cell>
          <cell r="K61">
            <v>794.39519359145527</v>
          </cell>
          <cell r="L61">
            <v>2233.6048064085444</v>
          </cell>
          <cell r="M61">
            <v>3027.9999999999995</v>
          </cell>
        </row>
        <row r="62">
          <cell r="B62" t="str">
            <v>CONCEPCIÓN QUEZALTEPEQUE</v>
          </cell>
          <cell r="C62">
            <v>2998</v>
          </cell>
          <cell r="D62">
            <v>3459</v>
          </cell>
          <cell r="E62">
            <v>6457</v>
          </cell>
          <cell r="F62">
            <v>192788</v>
          </cell>
          <cell r="G62">
            <v>3.3492748511318129E-2</v>
          </cell>
          <cell r="H62">
            <v>193370</v>
          </cell>
          <cell r="I62">
            <v>0.46430230757317642</v>
          </cell>
          <cell r="J62">
            <v>0.53569769242682364</v>
          </cell>
          <cell r="K62">
            <v>3225.9724330184299</v>
          </cell>
          <cell r="L62">
            <v>3722.0275669815705</v>
          </cell>
          <cell r="M62">
            <v>6948</v>
          </cell>
        </row>
        <row r="63">
          <cell r="B63" t="str">
            <v>DULCE NOMBRE DE MARÍA</v>
          </cell>
          <cell r="C63">
            <v>2105</v>
          </cell>
          <cell r="D63">
            <v>2946</v>
          </cell>
          <cell r="E63">
            <v>5051</v>
          </cell>
          <cell r="F63">
            <v>192788</v>
          </cell>
          <cell r="G63">
            <v>2.6199763470755442E-2</v>
          </cell>
          <cell r="H63">
            <v>193370</v>
          </cell>
          <cell r="I63">
            <v>0.41674915858245892</v>
          </cell>
          <cell r="J63">
            <v>0.58325084141754113</v>
          </cell>
          <cell r="K63">
            <v>2164.5951296772914</v>
          </cell>
          <cell r="L63">
            <v>3029.4048703227086</v>
          </cell>
          <cell r="M63">
            <v>5194</v>
          </cell>
        </row>
        <row r="64">
          <cell r="B64" t="str">
            <v>EL CARRIZAL</v>
          </cell>
          <cell r="C64">
            <v>369</v>
          </cell>
          <cell r="D64">
            <v>2095</v>
          </cell>
          <cell r="E64">
            <v>2464</v>
          </cell>
          <cell r="F64">
            <v>192788</v>
          </cell>
          <cell r="G64">
            <v>1.2780878477913564E-2</v>
          </cell>
          <cell r="H64">
            <v>193370</v>
          </cell>
          <cell r="I64">
            <v>0.1497564935064935</v>
          </cell>
          <cell r="J64">
            <v>0.85024350649350644</v>
          </cell>
          <cell r="K64">
            <v>383.82589285714283</v>
          </cell>
          <cell r="L64">
            <v>2179.1741071428569</v>
          </cell>
          <cell r="M64">
            <v>2562.9999999999995</v>
          </cell>
        </row>
        <row r="65">
          <cell r="B65" t="str">
            <v>EL PARAÍSO</v>
          </cell>
          <cell r="C65">
            <v>2851</v>
          </cell>
          <cell r="D65">
            <v>7632</v>
          </cell>
          <cell r="E65">
            <v>10483</v>
          </cell>
          <cell r="F65">
            <v>192788</v>
          </cell>
          <cell r="G65">
            <v>5.4375791024337615E-2</v>
          </cell>
          <cell r="H65">
            <v>193370</v>
          </cell>
          <cell r="I65">
            <v>0.27196413240484596</v>
          </cell>
          <cell r="J65">
            <v>0.72803586759515404</v>
          </cell>
          <cell r="K65">
            <v>3385.6814843079273</v>
          </cell>
          <cell r="L65">
            <v>9063.3185156920717</v>
          </cell>
          <cell r="M65">
            <v>12449</v>
          </cell>
        </row>
        <row r="66">
          <cell r="B66" t="str">
            <v>LA LAGUNA</v>
          </cell>
          <cell r="C66">
            <v>433</v>
          </cell>
          <cell r="D66">
            <v>3490</v>
          </cell>
          <cell r="E66">
            <v>3923</v>
          </cell>
          <cell r="F66">
            <v>192788</v>
          </cell>
          <cell r="G66">
            <v>2.0348776894827478E-2</v>
          </cell>
          <cell r="H66">
            <v>193370</v>
          </cell>
          <cell r="I66">
            <v>0.11037471322967117</v>
          </cell>
          <cell r="J66">
            <v>0.88962528677032882</v>
          </cell>
          <cell r="K66">
            <v>457.39281162375732</v>
          </cell>
          <cell r="L66">
            <v>3686.6071883762424</v>
          </cell>
          <cell r="M66">
            <v>4144</v>
          </cell>
        </row>
        <row r="67">
          <cell r="B67" t="str">
            <v>LA PALMA</v>
          </cell>
          <cell r="C67">
            <v>2918</v>
          </cell>
          <cell r="D67">
            <v>9317</v>
          </cell>
          <cell r="E67">
            <v>12235</v>
          </cell>
          <cell r="F67">
            <v>192788</v>
          </cell>
          <cell r="G67">
            <v>6.3463493578438487E-2</v>
          </cell>
          <cell r="H67">
            <v>193370</v>
          </cell>
          <cell r="I67">
            <v>0.2384961176951369</v>
          </cell>
          <cell r="J67">
            <v>0.7615038823048631</v>
          </cell>
          <cell r="K67">
            <v>3247.8401307723743</v>
          </cell>
          <cell r="L67">
            <v>10370.159869227626</v>
          </cell>
          <cell r="M67">
            <v>13618</v>
          </cell>
        </row>
        <row r="68">
          <cell r="B68" t="str">
            <v>LA REINA</v>
          </cell>
          <cell r="C68">
            <v>2036</v>
          </cell>
          <cell r="D68">
            <v>7489</v>
          </cell>
          <cell r="E68">
            <v>9525</v>
          </cell>
          <cell r="F68">
            <v>192788</v>
          </cell>
          <cell r="G68">
            <v>4.9406602070668298E-2</v>
          </cell>
          <cell r="H68">
            <v>193370</v>
          </cell>
          <cell r="I68">
            <v>0.213753280839895</v>
          </cell>
          <cell r="J68">
            <v>0.78624671916010502</v>
          </cell>
          <cell r="K68">
            <v>2212.3464566929133</v>
          </cell>
          <cell r="L68">
            <v>8137.6535433070867</v>
          </cell>
          <cell r="M68">
            <v>10350</v>
          </cell>
        </row>
        <row r="69">
          <cell r="B69" t="str">
            <v>SAN JOSÉ LAS FLORES</v>
          </cell>
          <cell r="C69">
            <v>585</v>
          </cell>
          <cell r="D69">
            <v>998</v>
          </cell>
          <cell r="E69">
            <v>1583</v>
          </cell>
          <cell r="F69">
            <v>192788</v>
          </cell>
          <cell r="G69">
            <v>8.2110919766790469E-3</v>
          </cell>
          <cell r="H69">
            <v>193370</v>
          </cell>
          <cell r="I69">
            <v>0.36955148452305747</v>
          </cell>
          <cell r="J69">
            <v>0.63044851547694247</v>
          </cell>
          <cell r="K69">
            <v>545.08843967150972</v>
          </cell>
          <cell r="L69">
            <v>929.91156032849017</v>
          </cell>
          <cell r="M69">
            <v>1475</v>
          </cell>
        </row>
        <row r="70">
          <cell r="B70" t="str">
            <v>LAS VUELTAS</v>
          </cell>
          <cell r="C70">
            <v>301</v>
          </cell>
          <cell r="D70">
            <v>639</v>
          </cell>
          <cell r="E70">
            <v>940</v>
          </cell>
          <cell r="F70">
            <v>192788</v>
          </cell>
          <cell r="G70">
            <v>4.875822146606635E-3</v>
          </cell>
          <cell r="H70">
            <v>193370</v>
          </cell>
          <cell r="I70">
            <v>0.3202127659574468</v>
          </cell>
          <cell r="J70">
            <v>0.67978723404255315</v>
          </cell>
          <cell r="K70">
            <v>263.21489361702129</v>
          </cell>
          <cell r="L70">
            <v>558.78510638297871</v>
          </cell>
          <cell r="M70">
            <v>822</v>
          </cell>
        </row>
        <row r="71">
          <cell r="B71" t="str">
            <v>NOMBRE DE JESÚS</v>
          </cell>
          <cell r="C71">
            <v>817</v>
          </cell>
          <cell r="D71">
            <v>3667</v>
          </cell>
          <cell r="E71">
            <v>4484</v>
          </cell>
          <cell r="F71">
            <v>192788</v>
          </cell>
          <cell r="G71">
            <v>2.3258709048281014E-2</v>
          </cell>
          <cell r="H71">
            <v>193370</v>
          </cell>
          <cell r="I71">
            <v>0.18220338983050846</v>
          </cell>
          <cell r="J71">
            <v>0.81779661016949157</v>
          </cell>
          <cell r="K71">
            <v>848.33898305084745</v>
          </cell>
          <cell r="L71">
            <v>3807.6610169491528</v>
          </cell>
          <cell r="M71">
            <v>4656</v>
          </cell>
        </row>
        <row r="72">
          <cell r="B72" t="str">
            <v>NUEVA CONCEPCIÓN</v>
          </cell>
          <cell r="C72">
            <v>9845</v>
          </cell>
          <cell r="D72">
            <v>18780</v>
          </cell>
          <cell r="E72">
            <v>28625</v>
          </cell>
          <cell r="F72">
            <v>192788</v>
          </cell>
          <cell r="G72">
            <v>0.14847915845384568</v>
          </cell>
          <cell r="H72">
            <v>193370</v>
          </cell>
          <cell r="I72">
            <v>0.34393013100436681</v>
          </cell>
          <cell r="J72">
            <v>0.65606986899563324</v>
          </cell>
          <cell r="K72">
            <v>10669.400524017467</v>
          </cell>
          <cell r="L72">
            <v>20352.599475982533</v>
          </cell>
          <cell r="M72">
            <v>31022</v>
          </cell>
        </row>
        <row r="73">
          <cell r="B73" t="str">
            <v>NUEVA TRINIDAD</v>
          </cell>
          <cell r="C73">
            <v>221</v>
          </cell>
          <cell r="D73">
            <v>1452</v>
          </cell>
          <cell r="E73">
            <v>1673</v>
          </cell>
          <cell r="F73">
            <v>192788</v>
          </cell>
          <cell r="G73">
            <v>8.6779260119924477E-3</v>
          </cell>
          <cell r="H73">
            <v>193370</v>
          </cell>
          <cell r="I73">
            <v>0.13209802749551702</v>
          </cell>
          <cell r="J73">
            <v>0.86790197250448298</v>
          </cell>
          <cell r="K73">
            <v>192.07053197848174</v>
          </cell>
          <cell r="L73">
            <v>1261.9294680215182</v>
          </cell>
          <cell r="M73">
            <v>1454</v>
          </cell>
        </row>
        <row r="74">
          <cell r="B74" t="str">
            <v>OJOS DE AGUA</v>
          </cell>
          <cell r="C74">
            <v>800</v>
          </cell>
          <cell r="D74">
            <v>2867</v>
          </cell>
          <cell r="E74">
            <v>3667</v>
          </cell>
          <cell r="F74">
            <v>192788</v>
          </cell>
          <cell r="G74">
            <v>1.9020893416602694E-2</v>
          </cell>
          <cell r="H74">
            <v>193370</v>
          </cell>
          <cell r="I74">
            <v>0.21816198527406599</v>
          </cell>
          <cell r="J74">
            <v>0.78183801472593406</v>
          </cell>
          <cell r="K74">
            <v>844.06872102536136</v>
          </cell>
          <cell r="L74">
            <v>3024.9312789746391</v>
          </cell>
          <cell r="M74">
            <v>3869.0000000000005</v>
          </cell>
        </row>
        <row r="75">
          <cell r="B75" t="str">
            <v>POTONICO</v>
          </cell>
          <cell r="C75">
            <v>767</v>
          </cell>
          <cell r="D75">
            <v>819</v>
          </cell>
          <cell r="E75">
            <v>1586</v>
          </cell>
          <cell r="F75">
            <v>192788</v>
          </cell>
          <cell r="G75">
            <v>8.2266531111894938E-3</v>
          </cell>
          <cell r="H75">
            <v>193370</v>
          </cell>
          <cell r="I75">
            <v>0.48360655737704916</v>
          </cell>
          <cell r="J75">
            <v>0.51639344262295084</v>
          </cell>
          <cell r="K75">
            <v>716.22131147540983</v>
          </cell>
          <cell r="L75">
            <v>764.77868852459017</v>
          </cell>
          <cell r="M75">
            <v>1481</v>
          </cell>
        </row>
        <row r="76">
          <cell r="B76" t="str">
            <v>SAN ANTONIO DE LA CRUZ</v>
          </cell>
          <cell r="C76">
            <v>129</v>
          </cell>
          <cell r="D76">
            <v>1725</v>
          </cell>
          <cell r="E76">
            <v>1854</v>
          </cell>
          <cell r="F76">
            <v>192788</v>
          </cell>
          <cell r="G76">
            <v>9.6167811274560661E-3</v>
          </cell>
          <cell r="H76">
            <v>193370</v>
          </cell>
          <cell r="I76">
            <v>6.9579288025889974E-2</v>
          </cell>
          <cell r="J76">
            <v>0.93042071197411003</v>
          </cell>
          <cell r="K76">
            <v>126.84304207119742</v>
          </cell>
          <cell r="L76">
            <v>1696.1569579288025</v>
          </cell>
          <cell r="M76">
            <v>1823</v>
          </cell>
        </row>
        <row r="77">
          <cell r="B77" t="str">
            <v>SAN ANTONIO LOS RANCHOS</v>
          </cell>
          <cell r="C77">
            <v>618</v>
          </cell>
          <cell r="D77">
            <v>1001</v>
          </cell>
          <cell r="E77">
            <v>1619</v>
          </cell>
          <cell r="F77">
            <v>192788</v>
          </cell>
          <cell r="G77">
            <v>8.3978255908044065E-3</v>
          </cell>
          <cell r="H77">
            <v>193370</v>
          </cell>
          <cell r="I77">
            <v>0.38171710932674491</v>
          </cell>
          <cell r="J77">
            <v>0.61828289067325515</v>
          </cell>
          <cell r="K77">
            <v>639.75787523162444</v>
          </cell>
          <cell r="L77">
            <v>1036.2421247683756</v>
          </cell>
          <cell r="M77">
            <v>1676</v>
          </cell>
        </row>
        <row r="78">
          <cell r="B78" t="str">
            <v>SAN FERNANDO</v>
          </cell>
          <cell r="C78">
            <v>631</v>
          </cell>
          <cell r="D78">
            <v>1962</v>
          </cell>
          <cell r="E78">
            <v>2593</v>
          </cell>
          <cell r="F78">
            <v>192788</v>
          </cell>
          <cell r="G78">
            <v>1.3450007261862771E-2</v>
          </cell>
          <cell r="H78">
            <v>193370</v>
          </cell>
          <cell r="I78">
            <v>0.24334747396837639</v>
          </cell>
          <cell r="J78">
            <v>0.75665252603162358</v>
          </cell>
          <cell r="K78">
            <v>699.6239876590821</v>
          </cell>
          <cell r="L78">
            <v>2175.3760123409179</v>
          </cell>
          <cell r="M78">
            <v>2875</v>
          </cell>
        </row>
        <row r="79">
          <cell r="B79" t="str">
            <v>SAN FRANCISCO LEMPA</v>
          </cell>
          <cell r="C79">
            <v>598</v>
          </cell>
          <cell r="D79">
            <v>264</v>
          </cell>
          <cell r="E79">
            <v>862</v>
          </cell>
          <cell r="F79">
            <v>192788</v>
          </cell>
          <cell r="G79">
            <v>4.471232649335021E-3</v>
          </cell>
          <cell r="H79">
            <v>193370</v>
          </cell>
          <cell r="I79">
            <v>0.69373549883990715</v>
          </cell>
          <cell r="J79">
            <v>0.30626450116009279</v>
          </cell>
          <cell r="K79">
            <v>588.98143851508121</v>
          </cell>
          <cell r="L79">
            <v>260.01856148491879</v>
          </cell>
          <cell r="M79">
            <v>849</v>
          </cell>
        </row>
        <row r="80">
          <cell r="B80" t="str">
            <v>SAN FRANCISCO MORAZÁN</v>
          </cell>
          <cell r="C80">
            <v>704</v>
          </cell>
          <cell r="D80">
            <v>3215</v>
          </cell>
          <cell r="E80">
            <v>3919</v>
          </cell>
          <cell r="F80">
            <v>192788</v>
          </cell>
          <cell r="G80">
            <v>2.0328028715480218E-2</v>
          </cell>
          <cell r="H80">
            <v>193370</v>
          </cell>
          <cell r="I80">
            <v>0.17963766266904824</v>
          </cell>
          <cell r="J80">
            <v>0.82036233733095176</v>
          </cell>
          <cell r="K80">
            <v>749.80760398060738</v>
          </cell>
          <cell r="L80">
            <v>3424.1923960193926</v>
          </cell>
          <cell r="M80">
            <v>4174</v>
          </cell>
        </row>
        <row r="81">
          <cell r="B81" t="str">
            <v>SAN IGNACIO</v>
          </cell>
          <cell r="C81">
            <v>1233</v>
          </cell>
          <cell r="D81">
            <v>7378</v>
          </cell>
          <cell r="E81">
            <v>8611</v>
          </cell>
          <cell r="F81">
            <v>192788</v>
          </cell>
          <cell r="G81">
            <v>4.4665643089818866E-2</v>
          </cell>
          <cell r="H81">
            <v>193370</v>
          </cell>
          <cell r="I81">
            <v>0.14318894437347579</v>
          </cell>
          <cell r="J81">
            <v>0.85681105562652426</v>
          </cell>
          <cell r="K81">
            <v>1390.6510277551968</v>
          </cell>
          <cell r="L81">
            <v>8321.348972244803</v>
          </cell>
          <cell r="M81">
            <v>9712</v>
          </cell>
        </row>
        <row r="82">
          <cell r="B82" t="str">
            <v>SAN ISIDRO LABRADOR</v>
          </cell>
          <cell r="C82">
            <v>1134</v>
          </cell>
          <cell r="D82">
            <v>1458</v>
          </cell>
          <cell r="E82">
            <v>2592</v>
          </cell>
          <cell r="F82">
            <v>192788</v>
          </cell>
          <cell r="G82">
            <v>1.3444820217025956E-2</v>
          </cell>
          <cell r="H82">
            <v>193370</v>
          </cell>
          <cell r="I82">
            <v>0.4375</v>
          </cell>
          <cell r="J82">
            <v>0.5625</v>
          </cell>
          <cell r="K82">
            <v>1196.5625</v>
          </cell>
          <cell r="L82">
            <v>1538.4375</v>
          </cell>
          <cell r="M82">
            <v>2735</v>
          </cell>
        </row>
        <row r="83">
          <cell r="B83" t="str">
            <v>SAN LUIS DEL CARMEN</v>
          </cell>
          <cell r="C83">
            <v>275</v>
          </cell>
          <cell r="D83">
            <v>898</v>
          </cell>
          <cell r="E83">
            <v>1173</v>
          </cell>
          <cell r="F83">
            <v>192788</v>
          </cell>
          <cell r="G83">
            <v>6.0844035935846627E-3</v>
          </cell>
          <cell r="H83">
            <v>193370</v>
          </cell>
          <cell r="I83">
            <v>0.23444160272804773</v>
          </cell>
          <cell r="J83">
            <v>0.7655583972719523</v>
          </cell>
          <cell r="K83">
            <v>257.88576300085248</v>
          </cell>
          <cell r="L83">
            <v>842.11423699914758</v>
          </cell>
          <cell r="M83">
            <v>1100</v>
          </cell>
        </row>
        <row r="84">
          <cell r="B84" t="str">
            <v>SAN MIGUEL DE MERCEDES</v>
          </cell>
          <cell r="C84">
            <v>1027</v>
          </cell>
          <cell r="D84">
            <v>1460</v>
          </cell>
          <cell r="E84">
            <v>2487</v>
          </cell>
          <cell r="F84">
            <v>192788</v>
          </cell>
          <cell r="G84">
            <v>1.290018050916032E-2</v>
          </cell>
          <cell r="H84">
            <v>193370</v>
          </cell>
          <cell r="I84">
            <v>0.41294732609569762</v>
          </cell>
          <cell r="J84">
            <v>0.58705267390430238</v>
          </cell>
          <cell r="K84">
            <v>1078.2054684358666</v>
          </cell>
          <cell r="L84">
            <v>1532.7945315641334</v>
          </cell>
          <cell r="M84">
            <v>2611</v>
          </cell>
        </row>
        <row r="85">
          <cell r="B85" t="str">
            <v>SAN RAFAEL</v>
          </cell>
          <cell r="C85">
            <v>1666</v>
          </cell>
          <cell r="D85">
            <v>2598</v>
          </cell>
          <cell r="E85">
            <v>4264</v>
          </cell>
          <cell r="F85">
            <v>192788</v>
          </cell>
          <cell r="G85">
            <v>2.2117559184181589E-2</v>
          </cell>
          <cell r="H85">
            <v>193370</v>
          </cell>
          <cell r="I85">
            <v>0.3907129455909944</v>
          </cell>
          <cell r="J85">
            <v>0.60928705440900566</v>
          </cell>
          <cell r="K85">
            <v>1776.1810506566605</v>
          </cell>
          <cell r="L85">
            <v>2769.8189493433397</v>
          </cell>
          <cell r="M85">
            <v>4546</v>
          </cell>
        </row>
        <row r="86">
          <cell r="B86" t="str">
            <v>SANTA RITA</v>
          </cell>
          <cell r="C86">
            <v>400</v>
          </cell>
          <cell r="D86">
            <v>5585</v>
          </cell>
          <cell r="E86">
            <v>5985</v>
          </cell>
          <cell r="F86">
            <v>192788</v>
          </cell>
          <cell r="G86">
            <v>3.1044463348341184E-2</v>
          </cell>
          <cell r="H86">
            <v>193370</v>
          </cell>
          <cell r="I86">
            <v>6.6833751044277356E-2</v>
          </cell>
          <cell r="J86">
            <v>0.93316624895572264</v>
          </cell>
          <cell r="K86">
            <v>451.26148705096068</v>
          </cell>
          <cell r="L86">
            <v>6300.7385129490394</v>
          </cell>
          <cell r="M86">
            <v>6752</v>
          </cell>
        </row>
        <row r="87">
          <cell r="B87" t="str">
            <v>TEJUTLA</v>
          </cell>
          <cell r="C87">
            <v>5429</v>
          </cell>
          <cell r="D87">
            <v>8179</v>
          </cell>
          <cell r="E87">
            <v>13608</v>
          </cell>
          <cell r="F87">
            <v>192788</v>
          </cell>
          <cell r="G87">
            <v>7.0585306139386267E-2</v>
          </cell>
          <cell r="H87">
            <v>193370</v>
          </cell>
          <cell r="I87">
            <v>0.39895649617871842</v>
          </cell>
          <cell r="J87">
            <v>0.60104350382128158</v>
          </cell>
          <cell r="K87">
            <v>5914.530055849501</v>
          </cell>
          <cell r="L87">
            <v>8910.4699441504999</v>
          </cell>
          <cell r="M87">
            <v>14825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B89" t="str">
            <v>DEPTO LA LIBERTAD</v>
          </cell>
          <cell r="C89">
            <v>463215</v>
          </cell>
          <cell r="D89">
            <v>197437</v>
          </cell>
          <cell r="E89">
            <v>660652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543562.82549474551</v>
          </cell>
          <cell r="L89">
            <v>224124.17450525452</v>
          </cell>
          <cell r="M89">
            <v>767687</v>
          </cell>
        </row>
        <row r="90">
          <cell r="B90" t="str">
            <v>SANTA TECLA</v>
          </cell>
          <cell r="C90">
            <v>108840</v>
          </cell>
          <cell r="D90">
            <v>13068</v>
          </cell>
          <cell r="E90">
            <v>121908</v>
          </cell>
          <cell r="F90">
            <v>660652</v>
          </cell>
          <cell r="G90">
            <v>0.18452680079678863</v>
          </cell>
          <cell r="H90">
            <v>666875</v>
          </cell>
          <cell r="I90">
            <v>0.89280440988286247</v>
          </cell>
          <cell r="J90">
            <v>0.10719559011713752</v>
          </cell>
          <cell r="K90">
            <v>122127.60803228665</v>
          </cell>
          <cell r="L90">
            <v>14663.391967713358</v>
          </cell>
          <cell r="M90">
            <v>136791</v>
          </cell>
        </row>
        <row r="91">
          <cell r="B91" t="str">
            <v>ANTIGUO CUSCATLÁN</v>
          </cell>
          <cell r="C91">
            <v>33698</v>
          </cell>
          <cell r="D91">
            <v>0</v>
          </cell>
          <cell r="E91">
            <v>33698</v>
          </cell>
          <cell r="F91">
            <v>660652</v>
          </cell>
          <cell r="G91">
            <v>5.1007186839667477E-2</v>
          </cell>
          <cell r="H91">
            <v>666875</v>
          </cell>
          <cell r="I91">
            <v>1</v>
          </cell>
          <cell r="J91">
            <v>0</v>
          </cell>
          <cell r="K91">
            <v>41151</v>
          </cell>
          <cell r="L91">
            <v>0</v>
          </cell>
          <cell r="M91">
            <v>41151</v>
          </cell>
        </row>
        <row r="92">
          <cell r="B92" t="str">
            <v>CIUDAD ARCE</v>
          </cell>
          <cell r="C92">
            <v>41483</v>
          </cell>
          <cell r="D92">
            <v>18831</v>
          </cell>
          <cell r="E92">
            <v>60314</v>
          </cell>
          <cell r="F92">
            <v>660652</v>
          </cell>
          <cell r="G92">
            <v>9.1294660426366678E-2</v>
          </cell>
          <cell r="H92">
            <v>666875</v>
          </cell>
          <cell r="I92">
            <v>0.68778393076234379</v>
          </cell>
          <cell r="J92">
            <v>0.31221606923765627</v>
          </cell>
          <cell r="K92">
            <v>49059.627781277981</v>
          </cell>
          <cell r="L92">
            <v>22270.372218722023</v>
          </cell>
          <cell r="M92">
            <v>71330</v>
          </cell>
        </row>
        <row r="93">
          <cell r="B93" t="str">
            <v>COLÓN</v>
          </cell>
          <cell r="C93">
            <v>91212</v>
          </cell>
          <cell r="D93">
            <v>5777</v>
          </cell>
          <cell r="E93">
            <v>96989</v>
          </cell>
          <cell r="F93">
            <v>660652</v>
          </cell>
          <cell r="G93">
            <v>0.14680800179216894</v>
          </cell>
          <cell r="H93">
            <v>666875</v>
          </cell>
          <cell r="I93">
            <v>0.94043654435039026</v>
          </cell>
          <cell r="J93">
            <v>5.9563455649609749E-2</v>
          </cell>
          <cell r="K93">
            <v>115260.84331212819</v>
          </cell>
          <cell r="L93">
            <v>7300.1566878718204</v>
          </cell>
          <cell r="M93">
            <v>122561</v>
          </cell>
        </row>
        <row r="94">
          <cell r="B94" t="str">
            <v>COMASAGUA</v>
          </cell>
          <cell r="C94">
            <v>2872</v>
          </cell>
          <cell r="D94">
            <v>8998</v>
          </cell>
          <cell r="E94">
            <v>11870</v>
          </cell>
          <cell r="F94">
            <v>660652</v>
          </cell>
          <cell r="G94">
            <v>1.7967099168700013E-2</v>
          </cell>
          <cell r="H94">
            <v>666875</v>
          </cell>
          <cell r="I94">
            <v>0.24195450716090985</v>
          </cell>
          <cell r="J94">
            <v>0.75804549283909017</v>
          </cell>
          <cell r="K94">
            <v>3172.5074978938501</v>
          </cell>
          <cell r="L94">
            <v>9939.4925021061499</v>
          </cell>
          <cell r="M94">
            <v>13112</v>
          </cell>
        </row>
        <row r="95">
          <cell r="B95" t="str">
            <v>CHILTIUPÁN</v>
          </cell>
          <cell r="C95">
            <v>777</v>
          </cell>
          <cell r="D95">
            <v>10120</v>
          </cell>
          <cell r="E95">
            <v>10897</v>
          </cell>
          <cell r="F95">
            <v>660652</v>
          </cell>
          <cell r="G95">
            <v>1.649431167997675E-2</v>
          </cell>
          <cell r="H95">
            <v>666875</v>
          </cell>
          <cell r="I95">
            <v>7.1304028631733504E-2</v>
          </cell>
          <cell r="J95">
            <v>0.92869597136826654</v>
          </cell>
          <cell r="K95">
            <v>855.4344314949069</v>
          </cell>
          <cell r="L95">
            <v>11141.565568505093</v>
          </cell>
          <cell r="M95">
            <v>11997</v>
          </cell>
        </row>
        <row r="96">
          <cell r="B96" t="str">
            <v>HUIZÚCAR</v>
          </cell>
          <cell r="C96">
            <v>4841</v>
          </cell>
          <cell r="D96">
            <v>9624</v>
          </cell>
          <cell r="E96">
            <v>14465</v>
          </cell>
          <cell r="F96">
            <v>660652</v>
          </cell>
          <cell r="G96">
            <v>2.1895037024030804E-2</v>
          </cell>
          <cell r="H96">
            <v>666875</v>
          </cell>
          <cell r="I96">
            <v>0.33466989284479781</v>
          </cell>
          <cell r="J96">
            <v>0.66533010715520224</v>
          </cell>
          <cell r="K96">
            <v>5531.4239889388182</v>
          </cell>
          <cell r="L96">
            <v>10996.576011061183</v>
          </cell>
          <cell r="M96">
            <v>16528</v>
          </cell>
        </row>
        <row r="97">
          <cell r="B97" t="str">
            <v>JAYAQUE</v>
          </cell>
          <cell r="C97">
            <v>6894</v>
          </cell>
          <cell r="D97">
            <v>4164</v>
          </cell>
          <cell r="E97">
            <v>11058</v>
          </cell>
          <cell r="F97">
            <v>660652</v>
          </cell>
          <cell r="G97">
            <v>1.6738010329189951E-2</v>
          </cell>
          <cell r="H97">
            <v>666875</v>
          </cell>
          <cell r="I97">
            <v>0.62344004340748782</v>
          </cell>
          <cell r="J97">
            <v>0.37655995659251223</v>
          </cell>
          <cell r="K97">
            <v>7719.4346174715138</v>
          </cell>
          <cell r="L97">
            <v>4662.5653825284862</v>
          </cell>
          <cell r="M97">
            <v>12382</v>
          </cell>
        </row>
        <row r="98">
          <cell r="B98" t="str">
            <v>JICALAPA</v>
          </cell>
          <cell r="C98">
            <v>420</v>
          </cell>
          <cell r="D98">
            <v>4696</v>
          </cell>
          <cell r="E98">
            <v>5116</v>
          </cell>
          <cell r="F98">
            <v>660652</v>
          </cell>
          <cell r="G98">
            <v>7.743865151395894E-3</v>
          </cell>
          <cell r="H98">
            <v>666875</v>
          </cell>
          <cell r="I98">
            <v>8.2095387021110244E-2</v>
          </cell>
          <cell r="J98">
            <v>0.91790461297888981</v>
          </cell>
          <cell r="K98">
            <v>476.15324472243941</v>
          </cell>
          <cell r="L98">
            <v>5323.846755277561</v>
          </cell>
          <cell r="M98">
            <v>5800</v>
          </cell>
        </row>
        <row r="99">
          <cell r="B99" t="str">
            <v>LA LIBERTAD</v>
          </cell>
          <cell r="C99">
            <v>23103</v>
          </cell>
          <cell r="D99">
            <v>12894</v>
          </cell>
          <cell r="E99">
            <v>35997</v>
          </cell>
          <cell r="F99">
            <v>660652</v>
          </cell>
          <cell r="G99">
            <v>5.4487082457935494E-2</v>
          </cell>
          <cell r="H99">
            <v>666875</v>
          </cell>
          <cell r="I99">
            <v>0.64180348362363526</v>
          </cell>
          <cell r="J99">
            <v>0.35819651637636468</v>
          </cell>
          <cell r="K99">
            <v>25888.427118926575</v>
          </cell>
          <cell r="L99">
            <v>14448.572881073422</v>
          </cell>
          <cell r="M99">
            <v>40337</v>
          </cell>
        </row>
        <row r="100">
          <cell r="B100" t="str">
            <v>NUEVO CUSCATLÁN</v>
          </cell>
          <cell r="C100">
            <v>4075</v>
          </cell>
          <cell r="D100">
            <v>2822</v>
          </cell>
          <cell r="E100">
            <v>6897</v>
          </cell>
          <cell r="F100">
            <v>660652</v>
          </cell>
          <cell r="G100">
            <v>1.0439686854804042E-2</v>
          </cell>
          <cell r="H100">
            <v>666875</v>
          </cell>
          <cell r="I100">
            <v>0.59083659562128465</v>
          </cell>
          <cell r="J100">
            <v>0.4091634043787154</v>
          </cell>
          <cell r="K100">
            <v>4899.8078874873136</v>
          </cell>
          <cell r="L100">
            <v>3393.1921125126869</v>
          </cell>
          <cell r="M100">
            <v>8293</v>
          </cell>
        </row>
        <row r="101">
          <cell r="B101" t="str">
            <v>SAN JUAN OPICO</v>
          </cell>
          <cell r="C101">
            <v>44986</v>
          </cell>
          <cell r="D101">
            <v>29294</v>
          </cell>
          <cell r="E101">
            <v>74280</v>
          </cell>
          <cell r="F101">
            <v>660652</v>
          </cell>
          <cell r="G101">
            <v>0.11243438300345719</v>
          </cell>
          <cell r="H101">
            <v>666875</v>
          </cell>
          <cell r="I101">
            <v>0.60562735595045769</v>
          </cell>
          <cell r="J101">
            <v>0.39437264404954225</v>
          </cell>
          <cell r="K101">
            <v>51656.985325794289</v>
          </cell>
          <cell r="L101">
            <v>33638.014674205704</v>
          </cell>
          <cell r="M101">
            <v>85295</v>
          </cell>
        </row>
        <row r="102">
          <cell r="B102" t="str">
            <v>QUEZALTEPEQUE</v>
          </cell>
          <cell r="C102">
            <v>36162</v>
          </cell>
          <cell r="D102">
            <v>16481</v>
          </cell>
          <cell r="E102">
            <v>52643</v>
          </cell>
          <cell r="F102">
            <v>660652</v>
          </cell>
          <cell r="G102">
            <v>7.9683403667891714E-2</v>
          </cell>
          <cell r="H102">
            <v>666875</v>
          </cell>
          <cell r="I102">
            <v>0.68692893642079667</v>
          </cell>
          <cell r="J102">
            <v>0.31307106357920333</v>
          </cell>
          <cell r="K102">
            <v>38842.396709913948</v>
          </cell>
          <cell r="L102">
            <v>17702.603290086052</v>
          </cell>
          <cell r="M102">
            <v>56545</v>
          </cell>
        </row>
        <row r="103">
          <cell r="B103" t="str">
            <v>SACACOYO</v>
          </cell>
          <cell r="C103">
            <v>9872</v>
          </cell>
          <cell r="D103">
            <v>2427</v>
          </cell>
          <cell r="E103">
            <v>12299</v>
          </cell>
          <cell r="F103">
            <v>660652</v>
          </cell>
          <cell r="G103">
            <v>1.8616457681199784E-2</v>
          </cell>
          <cell r="H103">
            <v>666875</v>
          </cell>
          <cell r="I103">
            <v>0.80266688348646231</v>
          </cell>
          <cell r="J103">
            <v>0.19733311651353769</v>
          </cell>
          <cell r="K103">
            <v>11570.443125457354</v>
          </cell>
          <cell r="L103">
            <v>2844.5568745426458</v>
          </cell>
          <cell r="M103">
            <v>14415</v>
          </cell>
        </row>
        <row r="104">
          <cell r="B104" t="str">
            <v>SAN JOSÉ VILLANUEVA</v>
          </cell>
          <cell r="C104">
            <v>10737</v>
          </cell>
          <cell r="D104">
            <v>2839</v>
          </cell>
          <cell r="E104">
            <v>13576</v>
          </cell>
          <cell r="F104">
            <v>660652</v>
          </cell>
          <cell r="G104">
            <v>2.054939665663617E-2</v>
          </cell>
          <cell r="H104">
            <v>666875</v>
          </cell>
          <cell r="I104">
            <v>0.79088096641131411</v>
          </cell>
          <cell r="J104">
            <v>0.20911903358868592</v>
          </cell>
          <cell r="K104">
            <v>13509.828668238068</v>
          </cell>
          <cell r="L104">
            <v>3572.1713317619328</v>
          </cell>
          <cell r="M104">
            <v>17082</v>
          </cell>
        </row>
        <row r="105">
          <cell r="B105" t="str">
            <v>SAN MATÍAS</v>
          </cell>
          <cell r="C105">
            <v>1167</v>
          </cell>
          <cell r="D105">
            <v>6147</v>
          </cell>
          <cell r="E105">
            <v>7314</v>
          </cell>
          <cell r="F105">
            <v>660652</v>
          </cell>
          <cell r="G105">
            <v>1.1070881492828297E-2</v>
          </cell>
          <cell r="H105">
            <v>666875</v>
          </cell>
          <cell r="I105">
            <v>0.15955701394585725</v>
          </cell>
          <cell r="J105">
            <v>0.84044298605414269</v>
          </cell>
          <cell r="K105">
            <v>1232.4183757178014</v>
          </cell>
          <cell r="L105">
            <v>6491.5816242821984</v>
          </cell>
          <cell r="M105">
            <v>7724</v>
          </cell>
        </row>
        <row r="106">
          <cell r="B106" t="str">
            <v>SAN PABLO TACACHICO</v>
          </cell>
          <cell r="C106">
            <v>5619</v>
          </cell>
          <cell r="D106">
            <v>14747</v>
          </cell>
          <cell r="E106">
            <v>20366</v>
          </cell>
          <cell r="F106">
            <v>660652</v>
          </cell>
          <cell r="G106">
            <v>3.0827122297366845E-2</v>
          </cell>
          <cell r="H106">
            <v>666875</v>
          </cell>
          <cell r="I106">
            <v>0.27590101148973778</v>
          </cell>
          <cell r="J106">
            <v>0.72409898851026222</v>
          </cell>
          <cell r="K106">
            <v>6128.0373661985659</v>
          </cell>
          <cell r="L106">
            <v>16082.962633801435</v>
          </cell>
          <cell r="M106">
            <v>22211</v>
          </cell>
        </row>
        <row r="107">
          <cell r="B107" t="str">
            <v>TALNIQUE</v>
          </cell>
          <cell r="C107">
            <v>4889</v>
          </cell>
          <cell r="D107">
            <v>3365</v>
          </cell>
          <cell r="E107">
            <v>8254</v>
          </cell>
          <cell r="F107">
            <v>660652</v>
          </cell>
          <cell r="G107">
            <v>1.2493718326743883E-2</v>
          </cell>
          <cell r="H107">
            <v>666875</v>
          </cell>
          <cell r="I107">
            <v>0.59231887569663189</v>
          </cell>
          <cell r="J107">
            <v>0.40768112430336806</v>
          </cell>
          <cell r="K107">
            <v>5545.2893142718676</v>
          </cell>
          <cell r="L107">
            <v>3816.7106857281319</v>
          </cell>
          <cell r="M107">
            <v>9362</v>
          </cell>
        </row>
        <row r="108">
          <cell r="B108" t="str">
            <v>TAMANIQUE</v>
          </cell>
          <cell r="C108">
            <v>3957</v>
          </cell>
          <cell r="D108">
            <v>9587</v>
          </cell>
          <cell r="E108">
            <v>13544</v>
          </cell>
          <cell r="F108">
            <v>660652</v>
          </cell>
          <cell r="G108">
            <v>2.0500959658034789E-2</v>
          </cell>
          <cell r="H108">
            <v>666875</v>
          </cell>
          <cell r="I108">
            <v>0.29215888954518604</v>
          </cell>
          <cell r="J108">
            <v>0.7078411104548139</v>
          </cell>
          <cell r="K108">
            <v>4521.4509746012991</v>
          </cell>
          <cell r="L108">
            <v>10954.549025398699</v>
          </cell>
          <cell r="M108">
            <v>15475.999999999998</v>
          </cell>
        </row>
        <row r="109">
          <cell r="B109" t="str">
            <v>TEOTEPEQUE</v>
          </cell>
          <cell r="C109">
            <v>1283</v>
          </cell>
          <cell r="D109">
            <v>11037</v>
          </cell>
          <cell r="E109">
            <v>12320</v>
          </cell>
          <cell r="F109">
            <v>660652</v>
          </cell>
          <cell r="G109">
            <v>1.8648244461531942E-2</v>
          </cell>
          <cell r="H109">
            <v>666875</v>
          </cell>
          <cell r="I109">
            <v>0.10413961038961039</v>
          </cell>
          <cell r="J109">
            <v>0.89586038961038961</v>
          </cell>
          <cell r="K109">
            <v>1430.8782467532469</v>
          </cell>
          <cell r="L109">
            <v>12309.121753246753</v>
          </cell>
          <cell r="M109">
            <v>13740</v>
          </cell>
        </row>
        <row r="110">
          <cell r="B110" t="str">
            <v>TEPECOYO</v>
          </cell>
          <cell r="C110">
            <v>8293</v>
          </cell>
          <cell r="D110">
            <v>6029</v>
          </cell>
          <cell r="E110">
            <v>14322</v>
          </cell>
          <cell r="F110">
            <v>660652</v>
          </cell>
          <cell r="G110">
            <v>2.1678584186530882E-2</v>
          </cell>
          <cell r="H110">
            <v>666875</v>
          </cell>
          <cell r="I110">
            <v>0.57903924032956289</v>
          </cell>
          <cell r="J110">
            <v>0.42096075967043711</v>
          </cell>
          <cell r="K110">
            <v>9122.1841921519335</v>
          </cell>
          <cell r="L110">
            <v>6631.8158078480665</v>
          </cell>
          <cell r="M110">
            <v>15754</v>
          </cell>
        </row>
        <row r="111">
          <cell r="B111" t="str">
            <v>ZARAGOZA</v>
          </cell>
          <cell r="C111">
            <v>18035</v>
          </cell>
          <cell r="D111">
            <v>4490</v>
          </cell>
          <cell r="E111">
            <v>22525</v>
          </cell>
          <cell r="F111">
            <v>660652</v>
          </cell>
          <cell r="G111">
            <v>3.4095106046753816E-2</v>
          </cell>
          <cell r="H111">
            <v>666875</v>
          </cell>
          <cell r="I111">
            <v>0.8006659267480577</v>
          </cell>
          <cell r="J111">
            <v>0.19933407325194227</v>
          </cell>
          <cell r="K111">
            <v>23860.645283018868</v>
          </cell>
          <cell r="L111">
            <v>5940.3547169811318</v>
          </cell>
          <cell r="M111">
            <v>29801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B113" t="str">
            <v>DEPTO SAN SALVADOR</v>
          </cell>
          <cell r="C113">
            <v>1462999</v>
          </cell>
          <cell r="D113">
            <v>104157</v>
          </cell>
          <cell r="E113">
            <v>1567156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1622854.6356396135</v>
          </cell>
          <cell r="L113">
            <v>121233.36436038674</v>
          </cell>
          <cell r="M113">
            <v>1744088</v>
          </cell>
        </row>
        <row r="114">
          <cell r="B114" t="str">
            <v>SAN SALVADOR</v>
          </cell>
          <cell r="C114">
            <v>316090</v>
          </cell>
          <cell r="D114">
            <v>0</v>
          </cell>
          <cell r="E114">
            <v>316090</v>
          </cell>
          <cell r="F114">
            <v>1567156</v>
          </cell>
          <cell r="G114">
            <v>0.20169657647356101</v>
          </cell>
          <cell r="H114">
            <v>1569679</v>
          </cell>
          <cell r="I114">
            <v>1</v>
          </cell>
          <cell r="J114">
            <v>0</v>
          </cell>
          <cell r="K114">
            <v>273837</v>
          </cell>
          <cell r="L114">
            <v>0</v>
          </cell>
          <cell r="M114">
            <v>273837</v>
          </cell>
        </row>
        <row r="115">
          <cell r="B115" t="str">
            <v>AGUILARES</v>
          </cell>
          <cell r="C115">
            <v>19134</v>
          </cell>
          <cell r="D115">
            <v>2133</v>
          </cell>
          <cell r="E115">
            <v>21267</v>
          </cell>
          <cell r="F115">
            <v>1567156</v>
          </cell>
          <cell r="G115">
            <v>1.357044225335576E-2</v>
          </cell>
          <cell r="H115">
            <v>1569679</v>
          </cell>
          <cell r="I115">
            <v>0.8997037663986458</v>
          </cell>
          <cell r="J115">
            <v>0.10029623360135421</v>
          </cell>
          <cell r="K115">
            <v>21215.914515446468</v>
          </cell>
          <cell r="L115">
            <v>2365.0854845535337</v>
          </cell>
          <cell r="M115">
            <v>23581</v>
          </cell>
        </row>
        <row r="116">
          <cell r="B116" t="str">
            <v>APOPA</v>
          </cell>
          <cell r="C116">
            <v>131286</v>
          </cell>
          <cell r="D116">
            <v>0</v>
          </cell>
          <cell r="E116">
            <v>131286</v>
          </cell>
          <cell r="F116">
            <v>1567156</v>
          </cell>
          <cell r="G116">
            <v>8.377340864598036E-2</v>
          </cell>
          <cell r="H116">
            <v>1569679</v>
          </cell>
          <cell r="I116">
            <v>1</v>
          </cell>
          <cell r="J116">
            <v>0</v>
          </cell>
          <cell r="K116">
            <v>168558</v>
          </cell>
          <cell r="L116">
            <v>0</v>
          </cell>
          <cell r="M116">
            <v>168558</v>
          </cell>
        </row>
        <row r="117">
          <cell r="B117" t="str">
            <v>AYUTUXTEPEQUE</v>
          </cell>
          <cell r="C117">
            <v>34710</v>
          </cell>
          <cell r="D117">
            <v>0</v>
          </cell>
          <cell r="E117">
            <v>34710</v>
          </cell>
          <cell r="F117">
            <v>1567156</v>
          </cell>
          <cell r="G117">
            <v>2.2148401307846826E-2</v>
          </cell>
          <cell r="H117">
            <v>1569679</v>
          </cell>
          <cell r="I117">
            <v>1</v>
          </cell>
          <cell r="J117">
            <v>0</v>
          </cell>
          <cell r="K117">
            <v>44475</v>
          </cell>
          <cell r="L117">
            <v>0</v>
          </cell>
          <cell r="M117">
            <v>44475</v>
          </cell>
        </row>
        <row r="118">
          <cell r="B118" t="str">
            <v>CUSCATANCINGO</v>
          </cell>
          <cell r="C118">
            <v>66400</v>
          </cell>
          <cell r="D118">
            <v>0</v>
          </cell>
          <cell r="E118">
            <v>66400</v>
          </cell>
          <cell r="F118">
            <v>1567156</v>
          </cell>
          <cell r="G118">
            <v>4.2369744939240256E-2</v>
          </cell>
          <cell r="H118">
            <v>1569679</v>
          </cell>
          <cell r="I118">
            <v>1</v>
          </cell>
          <cell r="J118">
            <v>0</v>
          </cell>
          <cell r="K118">
            <v>79775</v>
          </cell>
          <cell r="L118">
            <v>0</v>
          </cell>
          <cell r="M118">
            <v>79775</v>
          </cell>
        </row>
        <row r="119">
          <cell r="B119" t="str">
            <v>DELGADO</v>
          </cell>
          <cell r="C119">
            <v>112161</v>
          </cell>
          <cell r="D119">
            <v>8039</v>
          </cell>
          <cell r="E119">
            <v>120200</v>
          </cell>
          <cell r="F119">
            <v>1567156</v>
          </cell>
          <cell r="G119">
            <v>7.6699447917118649E-2</v>
          </cell>
          <cell r="H119">
            <v>1569679</v>
          </cell>
          <cell r="I119">
            <v>0.93311980033277875</v>
          </cell>
          <cell r="J119">
            <v>6.6880199667221293E-2</v>
          </cell>
          <cell r="K119">
            <v>119449.59876039934</v>
          </cell>
          <cell r="L119">
            <v>8561.4012396006656</v>
          </cell>
          <cell r="M119">
            <v>128011</v>
          </cell>
        </row>
        <row r="120">
          <cell r="B120" t="str">
            <v>EL PAISNAL</v>
          </cell>
          <cell r="C120">
            <v>6723</v>
          </cell>
          <cell r="D120">
            <v>7828</v>
          </cell>
          <cell r="E120">
            <v>14551</v>
          </cell>
          <cell r="F120">
            <v>1567156</v>
          </cell>
          <cell r="G120">
            <v>9.2849722682362187E-3</v>
          </cell>
          <cell r="H120">
            <v>1569679</v>
          </cell>
          <cell r="I120">
            <v>0.46203010102398462</v>
          </cell>
          <cell r="J120">
            <v>0.53796989897601544</v>
          </cell>
          <cell r="K120">
            <v>6826.9567727303966</v>
          </cell>
          <cell r="L120">
            <v>7949.0432272696044</v>
          </cell>
          <cell r="M120">
            <v>14776</v>
          </cell>
        </row>
        <row r="121">
          <cell r="B121" t="str">
            <v>GUAZAPA</v>
          </cell>
          <cell r="C121">
            <v>14227</v>
          </cell>
          <cell r="D121">
            <v>8679</v>
          </cell>
          <cell r="E121">
            <v>22906</v>
          </cell>
          <cell r="F121">
            <v>1567156</v>
          </cell>
          <cell r="G121">
            <v>1.4616285806901164E-2</v>
          </cell>
          <cell r="H121">
            <v>1569679</v>
          </cell>
          <cell r="I121">
            <v>0.62110364096743209</v>
          </cell>
          <cell r="J121">
            <v>0.37889635903256791</v>
          </cell>
          <cell r="K121">
            <v>16194.035230943857</v>
          </cell>
          <cell r="L121">
            <v>9878.9647690561433</v>
          </cell>
          <cell r="M121">
            <v>26073</v>
          </cell>
        </row>
        <row r="122">
          <cell r="B122" t="str">
            <v>ILOPANGO</v>
          </cell>
          <cell r="C122">
            <v>103862</v>
          </cell>
          <cell r="D122">
            <v>0</v>
          </cell>
          <cell r="E122">
            <v>103862</v>
          </cell>
          <cell r="F122">
            <v>1567156</v>
          </cell>
          <cell r="G122">
            <v>6.6274193507219442E-2</v>
          </cell>
          <cell r="H122">
            <v>1569679</v>
          </cell>
          <cell r="I122">
            <v>1</v>
          </cell>
          <cell r="J122">
            <v>0</v>
          </cell>
          <cell r="K122">
            <v>125684</v>
          </cell>
          <cell r="L122">
            <v>0</v>
          </cell>
          <cell r="M122">
            <v>125684</v>
          </cell>
        </row>
        <row r="123">
          <cell r="B123" t="str">
            <v>MEJICANOS</v>
          </cell>
          <cell r="C123">
            <v>140751</v>
          </cell>
          <cell r="D123">
            <v>0</v>
          </cell>
          <cell r="E123">
            <v>140751</v>
          </cell>
          <cell r="F123">
            <v>1567156</v>
          </cell>
          <cell r="G123">
            <v>8.9813011595527181E-2</v>
          </cell>
          <cell r="H123">
            <v>1569679</v>
          </cell>
          <cell r="I123">
            <v>1</v>
          </cell>
          <cell r="J123">
            <v>0</v>
          </cell>
          <cell r="K123">
            <v>145562</v>
          </cell>
          <cell r="L123">
            <v>0</v>
          </cell>
          <cell r="M123">
            <v>145562</v>
          </cell>
        </row>
        <row r="124">
          <cell r="B124" t="str">
            <v>NEJAPA</v>
          </cell>
          <cell r="C124">
            <v>16530</v>
          </cell>
          <cell r="D124">
            <v>12928</v>
          </cell>
          <cell r="E124">
            <v>29458</v>
          </cell>
          <cell r="F124">
            <v>1567156</v>
          </cell>
          <cell r="G124">
            <v>1.8797107626809327E-2</v>
          </cell>
          <cell r="H124">
            <v>1569679</v>
          </cell>
          <cell r="I124">
            <v>0.56113789123497859</v>
          </cell>
          <cell r="J124">
            <v>0.43886210876502141</v>
          </cell>
          <cell r="K124">
            <v>18357.626111752325</v>
          </cell>
          <cell r="L124">
            <v>14357.373888247675</v>
          </cell>
          <cell r="M124">
            <v>32715</v>
          </cell>
        </row>
        <row r="125">
          <cell r="B125" t="str">
            <v>PANCHIMALCO</v>
          </cell>
          <cell r="C125">
            <v>16164</v>
          </cell>
          <cell r="D125">
            <v>25096</v>
          </cell>
          <cell r="E125">
            <v>41260</v>
          </cell>
          <cell r="F125">
            <v>1567156</v>
          </cell>
          <cell r="G125">
            <v>2.6327946930618268E-2</v>
          </cell>
          <cell r="H125">
            <v>1569679</v>
          </cell>
          <cell r="I125">
            <v>0.39175957343674261</v>
          </cell>
          <cell r="J125">
            <v>0.60824042656325739</v>
          </cell>
          <cell r="K125">
            <v>18143.169365002424</v>
          </cell>
          <cell r="L125">
            <v>28168.830634997576</v>
          </cell>
          <cell r="M125">
            <v>46312</v>
          </cell>
        </row>
        <row r="126">
          <cell r="B126" t="str">
            <v>ROSARIO DE MORA</v>
          </cell>
          <cell r="C126">
            <v>5053</v>
          </cell>
          <cell r="D126">
            <v>6324</v>
          </cell>
          <cell r="E126">
            <v>11377</v>
          </cell>
          <cell r="F126">
            <v>1567156</v>
          </cell>
          <cell r="G126">
            <v>7.2596474122550662E-3</v>
          </cell>
          <cell r="H126">
            <v>1569679</v>
          </cell>
          <cell r="I126">
            <v>0.44414168937329701</v>
          </cell>
          <cell r="J126">
            <v>0.55585831062670299</v>
          </cell>
          <cell r="K126">
            <v>6156.2479564032701</v>
          </cell>
          <cell r="L126">
            <v>7704.7520435967299</v>
          </cell>
          <cell r="M126">
            <v>13861</v>
          </cell>
        </row>
        <row r="127">
          <cell r="B127" t="str">
            <v>SAN MARCOS</v>
          </cell>
          <cell r="C127">
            <v>63209</v>
          </cell>
          <cell r="D127">
            <v>0</v>
          </cell>
          <cell r="E127">
            <v>63209</v>
          </cell>
          <cell r="F127">
            <v>1567156</v>
          </cell>
          <cell r="G127">
            <v>4.0333572407596947E-2</v>
          </cell>
          <cell r="H127">
            <v>1569679</v>
          </cell>
          <cell r="I127">
            <v>1</v>
          </cell>
          <cell r="J127">
            <v>0</v>
          </cell>
          <cell r="K127">
            <v>70344</v>
          </cell>
          <cell r="L127">
            <v>0</v>
          </cell>
          <cell r="M127">
            <v>70344</v>
          </cell>
        </row>
        <row r="128">
          <cell r="B128" t="str">
            <v>SAN MARTÍN</v>
          </cell>
          <cell r="C128">
            <v>66004</v>
          </cell>
          <cell r="D128">
            <v>6754</v>
          </cell>
          <cell r="E128">
            <v>72758</v>
          </cell>
          <cell r="F128">
            <v>1567156</v>
          </cell>
          <cell r="G128">
            <v>4.6426775636886179E-2</v>
          </cell>
          <cell r="H128">
            <v>1569679</v>
          </cell>
          <cell r="I128">
            <v>0.9071717199483218</v>
          </cell>
          <cell r="J128">
            <v>9.2828280051678161E-2</v>
          </cell>
          <cell r="K128">
            <v>86460.722284834657</v>
          </cell>
          <cell r="L128">
            <v>8847.2777151653427</v>
          </cell>
          <cell r="M128">
            <v>95308</v>
          </cell>
        </row>
        <row r="129">
          <cell r="B129" t="str">
            <v>SANTIAGO TEXACUANGOS</v>
          </cell>
          <cell r="C129">
            <v>12382</v>
          </cell>
          <cell r="D129">
            <v>7046</v>
          </cell>
          <cell r="E129">
            <v>19428</v>
          </cell>
          <cell r="F129">
            <v>1567156</v>
          </cell>
          <cell r="G129">
            <v>1.2396978986137947E-2</v>
          </cell>
          <cell r="H129">
            <v>1569679</v>
          </cell>
          <cell r="I129">
            <v>0.63732756845789584</v>
          </cell>
          <cell r="J129">
            <v>0.36267243154210416</v>
          </cell>
          <cell r="K129">
            <v>13963.20969734404</v>
          </cell>
          <cell r="L129">
            <v>7945.7903026559597</v>
          </cell>
          <cell r="M129">
            <v>21909</v>
          </cell>
        </row>
        <row r="130">
          <cell r="B130" t="str">
            <v>SANTO TOMÁS</v>
          </cell>
          <cell r="C130">
            <v>18752</v>
          </cell>
          <cell r="D130">
            <v>6592</v>
          </cell>
          <cell r="E130">
            <v>25344</v>
          </cell>
          <cell r="F130">
            <v>1567156</v>
          </cell>
          <cell r="G130">
            <v>1.6171970116567846E-2</v>
          </cell>
          <cell r="H130">
            <v>1569679</v>
          </cell>
          <cell r="I130">
            <v>0.73989898989898994</v>
          </cell>
          <cell r="J130">
            <v>0.26010101010101011</v>
          </cell>
          <cell r="K130">
            <v>21389.739898989901</v>
          </cell>
          <cell r="L130">
            <v>7519.2601010101016</v>
          </cell>
          <cell r="M130">
            <v>28909.000000000004</v>
          </cell>
        </row>
        <row r="131">
          <cell r="B131" t="str">
            <v>SOYAPANGO</v>
          </cell>
          <cell r="C131">
            <v>241403</v>
          </cell>
          <cell r="D131">
            <v>0</v>
          </cell>
          <cell r="E131">
            <v>241403</v>
          </cell>
          <cell r="F131">
            <v>1567156</v>
          </cell>
          <cell r="G131">
            <v>0.15403890869830444</v>
          </cell>
          <cell r="H131">
            <v>1569679</v>
          </cell>
          <cell r="I131">
            <v>1</v>
          </cell>
          <cell r="J131">
            <v>0</v>
          </cell>
          <cell r="K131">
            <v>276413</v>
          </cell>
          <cell r="L131">
            <v>0</v>
          </cell>
          <cell r="M131">
            <v>276413</v>
          </cell>
        </row>
        <row r="132">
          <cell r="B132" t="str">
            <v>TONACATEPEQUE</v>
          </cell>
          <cell r="C132">
            <v>78158</v>
          </cell>
          <cell r="D132">
            <v>12738</v>
          </cell>
          <cell r="E132">
            <v>90896</v>
          </cell>
          <cell r="F132">
            <v>1567156</v>
          </cell>
          <cell r="G132">
            <v>5.8000607469837082E-2</v>
          </cell>
          <cell r="H132">
            <v>1569679</v>
          </cell>
          <cell r="I132">
            <v>0.85986182010209466</v>
          </cell>
          <cell r="J132">
            <v>0.14013817989790531</v>
          </cell>
          <cell r="K132">
            <v>110049.41504576658</v>
          </cell>
          <cell r="L132">
            <v>17935.584954233411</v>
          </cell>
          <cell r="M132">
            <v>127985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DEPTO CUSCATLAN</v>
          </cell>
          <cell r="C134">
            <v>96692</v>
          </cell>
          <cell r="D134">
            <v>134788</v>
          </cell>
          <cell r="E134">
            <v>231480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109734.75827348637</v>
          </cell>
          <cell r="L134">
            <v>151699.24172651366</v>
          </cell>
          <cell r="M134">
            <v>261434</v>
          </cell>
        </row>
        <row r="135">
          <cell r="B135" t="str">
            <v>COJUTEPEQUE</v>
          </cell>
          <cell r="C135">
            <v>41072</v>
          </cell>
          <cell r="D135">
            <v>9243</v>
          </cell>
          <cell r="E135">
            <v>50315</v>
          </cell>
          <cell r="F135">
            <v>231480</v>
          </cell>
          <cell r="G135">
            <v>0.21736219111802316</v>
          </cell>
          <cell r="H135">
            <v>234339</v>
          </cell>
          <cell r="I135">
            <v>0.81629732684090228</v>
          </cell>
          <cell r="J135">
            <v>0.18370267315909769</v>
          </cell>
          <cell r="K135">
            <v>46479.153492994134</v>
          </cell>
          <cell r="L135">
            <v>10459.846507005863</v>
          </cell>
          <cell r="M135">
            <v>56939</v>
          </cell>
        </row>
        <row r="136">
          <cell r="B136" t="str">
            <v>CANDELARIA</v>
          </cell>
          <cell r="C136">
            <v>3598</v>
          </cell>
          <cell r="D136">
            <v>6492</v>
          </cell>
          <cell r="E136">
            <v>10090</v>
          </cell>
          <cell r="F136">
            <v>231480</v>
          </cell>
          <cell r="G136">
            <v>4.3589078970105409E-2</v>
          </cell>
          <cell r="H136">
            <v>234339</v>
          </cell>
          <cell r="I136">
            <v>0.3565906838453915</v>
          </cell>
          <cell r="J136">
            <v>0.6434093161546085</v>
          </cell>
          <cell r="K136">
            <v>4037.6763131813677</v>
          </cell>
          <cell r="L136">
            <v>7285.3236868186323</v>
          </cell>
          <cell r="M136">
            <v>11323</v>
          </cell>
        </row>
        <row r="137">
          <cell r="B137" t="str">
            <v>EL CARMEN</v>
          </cell>
          <cell r="C137">
            <v>2075</v>
          </cell>
          <cell r="D137">
            <v>11270</v>
          </cell>
          <cell r="E137">
            <v>13345</v>
          </cell>
          <cell r="F137">
            <v>231480</v>
          </cell>
          <cell r="G137">
            <v>5.7650768964921377E-2</v>
          </cell>
          <cell r="H137">
            <v>234339</v>
          </cell>
          <cell r="I137">
            <v>0.15548894717122519</v>
          </cell>
          <cell r="J137">
            <v>0.84451105282877481</v>
          </cell>
          <cell r="K137">
            <v>2410.0786811539906</v>
          </cell>
          <cell r="L137">
            <v>13089.921318846009</v>
          </cell>
          <cell r="M137">
            <v>15500</v>
          </cell>
        </row>
        <row r="138">
          <cell r="B138" t="str">
            <v>EL ROSARIO</v>
          </cell>
          <cell r="C138">
            <v>425</v>
          </cell>
          <cell r="D138">
            <v>3795</v>
          </cell>
          <cell r="E138">
            <v>4220</v>
          </cell>
          <cell r="F138">
            <v>231480</v>
          </cell>
          <cell r="G138">
            <v>1.8230516675306722E-2</v>
          </cell>
          <cell r="H138">
            <v>234339</v>
          </cell>
          <cell r="I138">
            <v>0.10071090047393365</v>
          </cell>
          <cell r="J138">
            <v>0.89928909952606639</v>
          </cell>
          <cell r="K138">
            <v>487.64218009478674</v>
          </cell>
          <cell r="L138">
            <v>4354.3578199052135</v>
          </cell>
          <cell r="M138">
            <v>4842</v>
          </cell>
        </row>
        <row r="139">
          <cell r="B139" t="str">
            <v>MONTE SAN JUAN</v>
          </cell>
          <cell r="C139">
            <v>1606</v>
          </cell>
          <cell r="D139">
            <v>8618</v>
          </cell>
          <cell r="E139">
            <v>10224</v>
          </cell>
          <cell r="F139">
            <v>231480</v>
          </cell>
          <cell r="G139">
            <v>4.416796267496112E-2</v>
          </cell>
          <cell r="H139">
            <v>234339</v>
          </cell>
          <cell r="I139">
            <v>0.15708137715179968</v>
          </cell>
          <cell r="J139">
            <v>0.84291862284820029</v>
          </cell>
          <cell r="K139">
            <v>1830.6263693270735</v>
          </cell>
          <cell r="L139">
            <v>9823.3736306729261</v>
          </cell>
          <cell r="M139">
            <v>11654</v>
          </cell>
        </row>
        <row r="140">
          <cell r="B140" t="str">
            <v>ORATORIO DE CONCEPCIÓN</v>
          </cell>
          <cell r="C140">
            <v>859</v>
          </cell>
          <cell r="D140">
            <v>2719</v>
          </cell>
          <cell r="E140">
            <v>3578</v>
          </cell>
          <cell r="F140">
            <v>231480</v>
          </cell>
          <cell r="G140">
            <v>1.5457058925177122E-2</v>
          </cell>
          <cell r="H140">
            <v>234339</v>
          </cell>
          <cell r="I140">
            <v>0.24007825600894353</v>
          </cell>
          <cell r="J140">
            <v>0.7599217439910565</v>
          </cell>
          <cell r="K140">
            <v>968.47568474007824</v>
          </cell>
          <cell r="L140">
            <v>3065.5243152599219</v>
          </cell>
          <cell r="M140">
            <v>4034</v>
          </cell>
        </row>
        <row r="141">
          <cell r="B141" t="str">
            <v>SAN BARTOLOMÉ PERULAPÍA</v>
          </cell>
          <cell r="C141">
            <v>4682</v>
          </cell>
          <cell r="D141">
            <v>3376</v>
          </cell>
          <cell r="E141">
            <v>8058</v>
          </cell>
          <cell r="F141">
            <v>231480</v>
          </cell>
          <cell r="G141">
            <v>3.4810782789009849E-2</v>
          </cell>
          <cell r="H141">
            <v>234339</v>
          </cell>
          <cell r="I141">
            <v>0.58103747828245222</v>
          </cell>
          <cell r="J141">
            <v>0.41896252171754778</v>
          </cell>
          <cell r="K141">
            <v>5515.7887813353191</v>
          </cell>
          <cell r="L141">
            <v>3977.2112186646809</v>
          </cell>
          <cell r="M141">
            <v>9493</v>
          </cell>
        </row>
        <row r="142">
          <cell r="B142" t="str">
            <v>SAN CRISTÓBAL</v>
          </cell>
          <cell r="C142">
            <v>865</v>
          </cell>
          <cell r="D142">
            <v>7451</v>
          </cell>
          <cell r="E142">
            <v>8316</v>
          </cell>
          <cell r="F142">
            <v>231480</v>
          </cell>
          <cell r="G142">
            <v>3.5925349922239502E-2</v>
          </cell>
          <cell r="H142">
            <v>234339</v>
          </cell>
          <cell r="I142">
            <v>0.10401635401635402</v>
          </cell>
          <cell r="J142">
            <v>0.89598364598364599</v>
          </cell>
          <cell r="K142">
            <v>995.12445887445892</v>
          </cell>
          <cell r="L142">
            <v>8571.8755411255406</v>
          </cell>
          <cell r="M142">
            <v>9567</v>
          </cell>
        </row>
        <row r="143">
          <cell r="B143" t="str">
            <v>SAN JOSÉ GUAYABAL</v>
          </cell>
          <cell r="C143">
            <v>2871</v>
          </cell>
          <cell r="D143">
            <v>6429</v>
          </cell>
          <cell r="E143">
            <v>9300</v>
          </cell>
          <cell r="F143">
            <v>231480</v>
          </cell>
          <cell r="G143">
            <v>4.0176257128045623E-2</v>
          </cell>
          <cell r="H143">
            <v>234339</v>
          </cell>
          <cell r="I143">
            <v>0.30870967741935484</v>
          </cell>
          <cell r="J143">
            <v>0.69129032258064516</v>
          </cell>
          <cell r="K143">
            <v>2912.9845161290323</v>
          </cell>
          <cell r="L143">
            <v>6523.0154838709677</v>
          </cell>
          <cell r="M143">
            <v>9436</v>
          </cell>
        </row>
        <row r="144">
          <cell r="B144" t="str">
            <v>SAN PEDRO PERULAPÁN</v>
          </cell>
          <cell r="C144">
            <v>14988</v>
          </cell>
          <cell r="D144">
            <v>29742</v>
          </cell>
          <cell r="E144">
            <v>44730</v>
          </cell>
          <cell r="F144">
            <v>231480</v>
          </cell>
          <cell r="G144">
            <v>0.19323483670295491</v>
          </cell>
          <cell r="H144">
            <v>234339</v>
          </cell>
          <cell r="I144">
            <v>0.33507712944332663</v>
          </cell>
          <cell r="J144">
            <v>0.66492287055667343</v>
          </cell>
          <cell r="K144">
            <v>17367.382696177061</v>
          </cell>
          <cell r="L144">
            <v>34463.617303822939</v>
          </cell>
          <cell r="M144">
            <v>51831</v>
          </cell>
        </row>
        <row r="145">
          <cell r="B145" t="str">
            <v>SAN RAFAEL CEDROS</v>
          </cell>
          <cell r="C145">
            <v>5356</v>
          </cell>
          <cell r="D145">
            <v>11713</v>
          </cell>
          <cell r="E145">
            <v>17069</v>
          </cell>
          <cell r="F145">
            <v>231480</v>
          </cell>
          <cell r="G145">
            <v>7.3738551926732329E-2</v>
          </cell>
          <cell r="H145">
            <v>234339</v>
          </cell>
          <cell r="I145">
            <v>0.31378522467631381</v>
          </cell>
          <cell r="J145">
            <v>0.68621477532368624</v>
          </cell>
          <cell r="K145">
            <v>6525.7913175932981</v>
          </cell>
          <cell r="L145">
            <v>14271.208682406703</v>
          </cell>
          <cell r="M145">
            <v>20797</v>
          </cell>
        </row>
        <row r="146">
          <cell r="B146" t="str">
            <v>SAN RAMÓN</v>
          </cell>
          <cell r="C146">
            <v>1261</v>
          </cell>
          <cell r="D146">
            <v>5031</v>
          </cell>
          <cell r="E146">
            <v>6292</v>
          </cell>
          <cell r="F146">
            <v>231480</v>
          </cell>
          <cell r="G146">
            <v>2.7181613962329359E-2</v>
          </cell>
          <cell r="H146">
            <v>234339</v>
          </cell>
          <cell r="I146">
            <v>0.20041322314049587</v>
          </cell>
          <cell r="J146">
            <v>0.79958677685950408</v>
          </cell>
          <cell r="K146">
            <v>1457.004132231405</v>
          </cell>
          <cell r="L146">
            <v>5812.9958677685945</v>
          </cell>
          <cell r="M146">
            <v>7270</v>
          </cell>
        </row>
        <row r="147">
          <cell r="B147" t="str">
            <v>SANTA CRUZ ANALQUITO</v>
          </cell>
          <cell r="C147">
            <v>1807</v>
          </cell>
          <cell r="D147">
            <v>778</v>
          </cell>
          <cell r="E147">
            <v>2585</v>
          </cell>
          <cell r="F147">
            <v>231480</v>
          </cell>
          <cell r="G147">
            <v>1.1167271470537412E-2</v>
          </cell>
          <cell r="H147">
            <v>234339</v>
          </cell>
          <cell r="I147">
            <v>0.69903288201160541</v>
          </cell>
          <cell r="J147">
            <v>0.30096711798839459</v>
          </cell>
          <cell r="K147">
            <v>2026.4963249516441</v>
          </cell>
          <cell r="L147">
            <v>872.50367504835594</v>
          </cell>
          <cell r="M147">
            <v>2899</v>
          </cell>
        </row>
        <row r="148">
          <cell r="B148" t="str">
            <v>SANTA CRUZ MICHAPA</v>
          </cell>
          <cell r="C148">
            <v>6659</v>
          </cell>
          <cell r="D148">
            <v>5131</v>
          </cell>
          <cell r="E148">
            <v>11790</v>
          </cell>
          <cell r="F148">
            <v>231480</v>
          </cell>
          <cell r="G148">
            <v>5.0933125972006221E-2</v>
          </cell>
          <cell r="H148">
            <v>234339</v>
          </cell>
          <cell r="I148">
            <v>0.56480067854113658</v>
          </cell>
          <cell r="J148">
            <v>0.43519932145886342</v>
          </cell>
          <cell r="K148">
            <v>8217.8498727735368</v>
          </cell>
          <cell r="L148">
            <v>6332.1501272264632</v>
          </cell>
          <cell r="M148">
            <v>14550</v>
          </cell>
        </row>
        <row r="149">
          <cell r="B149" t="str">
            <v>SUCHITOTO</v>
          </cell>
          <cell r="C149">
            <v>7654</v>
          </cell>
          <cell r="D149">
            <v>17132</v>
          </cell>
          <cell r="E149">
            <v>24786</v>
          </cell>
          <cell r="F149">
            <v>231480</v>
          </cell>
          <cell r="G149">
            <v>0.10707620528771385</v>
          </cell>
          <cell r="H149">
            <v>234339</v>
          </cell>
          <cell r="I149">
            <v>0.30880335673363996</v>
          </cell>
          <cell r="J149">
            <v>0.69119664326635999</v>
          </cell>
          <cell r="K149">
            <v>7602.429839425482</v>
          </cell>
          <cell r="L149">
            <v>17016.570160574516</v>
          </cell>
          <cell r="M149">
            <v>24619</v>
          </cell>
        </row>
        <row r="150">
          <cell r="B150" t="str">
            <v>TENANCINGO</v>
          </cell>
          <cell r="C150">
            <v>914</v>
          </cell>
          <cell r="D150">
            <v>5868</v>
          </cell>
          <cell r="E150">
            <v>6782</v>
          </cell>
          <cell r="F150">
            <v>231480</v>
          </cell>
          <cell r="G150">
            <v>2.9298427509936064E-2</v>
          </cell>
          <cell r="H150">
            <v>234339</v>
          </cell>
          <cell r="I150">
            <v>0.13476850486582129</v>
          </cell>
          <cell r="J150">
            <v>0.86523149513417874</v>
          </cell>
          <cell r="K150">
            <v>900.25361250368621</v>
          </cell>
          <cell r="L150">
            <v>5779.7463874963141</v>
          </cell>
          <cell r="M150">
            <v>6680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B152" t="str">
            <v>DEPTO LA PAZ</v>
          </cell>
          <cell r="C152">
            <v>152207</v>
          </cell>
          <cell r="D152">
            <v>155880</v>
          </cell>
          <cell r="E152">
            <v>308087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165295.22919541274</v>
          </cell>
          <cell r="L152">
            <v>167643.77080458723</v>
          </cell>
          <cell r="M152">
            <v>332939</v>
          </cell>
        </row>
        <row r="153">
          <cell r="B153" t="str">
            <v>ZACATECOLUCA</v>
          </cell>
          <cell r="C153">
            <v>42127</v>
          </cell>
          <cell r="D153">
            <v>23699</v>
          </cell>
          <cell r="E153">
            <v>65826</v>
          </cell>
          <cell r="F153">
            <v>308087</v>
          </cell>
          <cell r="G153">
            <v>0.21366042708715396</v>
          </cell>
          <cell r="H153">
            <v>310071</v>
          </cell>
          <cell r="I153">
            <v>0.63997508583234586</v>
          </cell>
          <cell r="J153">
            <v>0.36002491416765414</v>
          </cell>
          <cell r="K153">
            <v>43465.827879561264</v>
          </cell>
          <cell r="L153">
            <v>24452.172120438732</v>
          </cell>
          <cell r="M153">
            <v>67918</v>
          </cell>
        </row>
        <row r="154">
          <cell r="B154" t="str">
            <v>CUYULTITÁN</v>
          </cell>
          <cell r="C154">
            <v>3365</v>
          </cell>
          <cell r="D154">
            <v>2225</v>
          </cell>
          <cell r="E154">
            <v>5590</v>
          </cell>
          <cell r="F154">
            <v>308087</v>
          </cell>
          <cell r="G154">
            <v>1.8144225494746615E-2</v>
          </cell>
          <cell r="H154">
            <v>310071</v>
          </cell>
          <cell r="I154">
            <v>0.60196779964221825</v>
          </cell>
          <cell r="J154">
            <v>0.39803220035778175</v>
          </cell>
          <cell r="K154">
            <v>3765.9105545617172</v>
          </cell>
          <cell r="L154">
            <v>2490.0894454382828</v>
          </cell>
          <cell r="M154">
            <v>6256</v>
          </cell>
        </row>
        <row r="155">
          <cell r="B155" t="str">
            <v>EL ROSARIO</v>
          </cell>
          <cell r="C155">
            <v>9374</v>
          </cell>
          <cell r="D155">
            <v>7410</v>
          </cell>
          <cell r="E155">
            <v>16784</v>
          </cell>
          <cell r="F155">
            <v>308087</v>
          </cell>
          <cell r="G155">
            <v>5.4478118193886794E-2</v>
          </cell>
          <cell r="H155">
            <v>310071</v>
          </cell>
          <cell r="I155">
            <v>0.55850810295519537</v>
          </cell>
          <cell r="J155">
            <v>0.44149189704480457</v>
          </cell>
          <cell r="K155">
            <v>11284.097712106768</v>
          </cell>
          <cell r="L155">
            <v>8919.9022878932319</v>
          </cell>
          <cell r="M155">
            <v>20204</v>
          </cell>
        </row>
        <row r="156">
          <cell r="B156" t="str">
            <v>JERUSALÉN</v>
          </cell>
          <cell r="C156">
            <v>448</v>
          </cell>
          <cell r="D156">
            <v>2122</v>
          </cell>
          <cell r="E156">
            <v>2570</v>
          </cell>
          <cell r="F156">
            <v>308087</v>
          </cell>
          <cell r="G156">
            <v>8.3417995566187481E-3</v>
          </cell>
          <cell r="H156">
            <v>310071</v>
          </cell>
          <cell r="I156">
            <v>0.17431906614785991</v>
          </cell>
          <cell r="J156">
            <v>0.82568093385214003</v>
          </cell>
          <cell r="K156">
            <v>475.01945525291825</v>
          </cell>
          <cell r="L156">
            <v>2249.9805447470817</v>
          </cell>
          <cell r="M156">
            <v>2725</v>
          </cell>
        </row>
        <row r="157">
          <cell r="B157" t="str">
            <v>MERCEDES LA CEIBA</v>
          </cell>
          <cell r="C157">
            <v>485</v>
          </cell>
          <cell r="D157">
            <v>152</v>
          </cell>
          <cell r="E157">
            <v>637</v>
          </cell>
          <cell r="F157">
            <v>308087</v>
          </cell>
          <cell r="G157">
            <v>2.0675977889362419E-3</v>
          </cell>
          <cell r="H157">
            <v>310071</v>
          </cell>
          <cell r="I157">
            <v>0.76138147566718994</v>
          </cell>
          <cell r="J157">
            <v>0.23861852433281006</v>
          </cell>
          <cell r="K157">
            <v>494.13657770800626</v>
          </cell>
          <cell r="L157">
            <v>154.86342229199371</v>
          </cell>
          <cell r="M157">
            <v>649</v>
          </cell>
        </row>
        <row r="158">
          <cell r="B158" t="str">
            <v>OLOCUILTA</v>
          </cell>
          <cell r="C158">
            <v>15917</v>
          </cell>
          <cell r="D158">
            <v>13612</v>
          </cell>
          <cell r="E158">
            <v>29529</v>
          </cell>
          <cell r="F158">
            <v>308087</v>
          </cell>
          <cell r="G158">
            <v>9.5846303154628401E-2</v>
          </cell>
          <cell r="H158">
            <v>310071</v>
          </cell>
          <cell r="I158">
            <v>0.53902942869721293</v>
          </cell>
          <cell r="J158">
            <v>0.46097057130278707</v>
          </cell>
          <cell r="K158">
            <v>18127.020657658573</v>
          </cell>
          <cell r="L158">
            <v>15501.979342341427</v>
          </cell>
          <cell r="M158">
            <v>33629</v>
          </cell>
        </row>
        <row r="159">
          <cell r="B159" t="str">
            <v>PARAÍSO DE OSORIO</v>
          </cell>
          <cell r="C159">
            <v>1751</v>
          </cell>
          <cell r="D159">
            <v>976</v>
          </cell>
          <cell r="E159">
            <v>2727</v>
          </cell>
          <cell r="F159">
            <v>308087</v>
          </cell>
          <cell r="G159">
            <v>8.8513958719452623E-3</v>
          </cell>
          <cell r="H159">
            <v>310071</v>
          </cell>
          <cell r="I159">
            <v>0.64209754308764211</v>
          </cell>
          <cell r="J159">
            <v>0.35790245691235789</v>
          </cell>
          <cell r="K159">
            <v>1832.5463879721306</v>
          </cell>
          <cell r="L159">
            <v>1021.4536120278694</v>
          </cell>
          <cell r="M159">
            <v>2854</v>
          </cell>
        </row>
        <row r="160">
          <cell r="B160" t="str">
            <v>SAN ANTONIO MASAHUAT</v>
          </cell>
          <cell r="C160">
            <v>1101</v>
          </cell>
          <cell r="D160">
            <v>3157</v>
          </cell>
          <cell r="E160">
            <v>4258</v>
          </cell>
          <cell r="F160">
            <v>308087</v>
          </cell>
          <cell r="G160">
            <v>1.3820771405479621E-2</v>
          </cell>
          <cell r="H160">
            <v>310071</v>
          </cell>
          <cell r="I160">
            <v>0.25857209957726635</v>
          </cell>
          <cell r="J160">
            <v>0.74142790042273365</v>
          </cell>
          <cell r="K160">
            <v>1123.4957726632222</v>
          </cell>
          <cell r="L160">
            <v>3221.5042273367776</v>
          </cell>
          <cell r="M160">
            <v>4345</v>
          </cell>
        </row>
        <row r="161">
          <cell r="B161" t="str">
            <v>SAN EMIGDIO</v>
          </cell>
          <cell r="C161">
            <v>1373</v>
          </cell>
          <cell r="D161">
            <v>1445</v>
          </cell>
          <cell r="E161">
            <v>2818</v>
          </cell>
          <cell r="F161">
            <v>308087</v>
          </cell>
          <cell r="G161">
            <v>9.1467669846504399E-3</v>
          </cell>
          <cell r="H161">
            <v>310071</v>
          </cell>
          <cell r="I161">
            <v>0.48722498225691979</v>
          </cell>
          <cell r="J161">
            <v>0.51277501774308021</v>
          </cell>
          <cell r="K161">
            <v>1451.930447125621</v>
          </cell>
          <cell r="L161">
            <v>1528.069552874379</v>
          </cell>
          <cell r="M161">
            <v>2980</v>
          </cell>
        </row>
        <row r="162">
          <cell r="B162" t="str">
            <v>SAN FRANCISCO CHINAMECA</v>
          </cell>
          <cell r="C162">
            <v>2659</v>
          </cell>
          <cell r="D162">
            <v>4728</v>
          </cell>
          <cell r="E162">
            <v>7387</v>
          </cell>
          <cell r="F162">
            <v>308087</v>
          </cell>
          <cell r="G162">
            <v>2.3976993511573029E-2</v>
          </cell>
          <cell r="H162">
            <v>310071</v>
          </cell>
          <cell r="I162">
            <v>0.35995668065520509</v>
          </cell>
          <cell r="J162">
            <v>0.64004331934479486</v>
          </cell>
          <cell r="K162">
            <v>2788.9443617165289</v>
          </cell>
          <cell r="L162">
            <v>4959.0556382834702</v>
          </cell>
          <cell r="M162">
            <v>7747.9999999999991</v>
          </cell>
        </row>
        <row r="163">
          <cell r="B163" t="str">
            <v>SAN JUAN NONUALCO</v>
          </cell>
          <cell r="C163">
            <v>7600</v>
          </cell>
          <cell r="D163">
            <v>9656</v>
          </cell>
          <cell r="E163">
            <v>17256</v>
          </cell>
          <cell r="F163">
            <v>308087</v>
          </cell>
          <cell r="G163">
            <v>5.6010152976269691E-2</v>
          </cell>
          <cell r="H163">
            <v>310071</v>
          </cell>
          <cell r="I163">
            <v>0.44042651831247104</v>
          </cell>
          <cell r="J163">
            <v>0.55957348168752896</v>
          </cell>
          <cell r="K163">
            <v>8015.3222067686602</v>
          </cell>
          <cell r="L163">
            <v>10183.67779323134</v>
          </cell>
          <cell r="M163">
            <v>18199</v>
          </cell>
        </row>
        <row r="164">
          <cell r="B164" t="str">
            <v>SAN JUAN TALPA</v>
          </cell>
          <cell r="C164">
            <v>4536</v>
          </cell>
          <cell r="D164">
            <v>3171</v>
          </cell>
          <cell r="E164">
            <v>7707</v>
          </cell>
          <cell r="F164">
            <v>308087</v>
          </cell>
          <cell r="G164">
            <v>2.5015661160646182E-2</v>
          </cell>
          <cell r="H164">
            <v>310071</v>
          </cell>
          <cell r="I164">
            <v>0.58855585831062673</v>
          </cell>
          <cell r="J164">
            <v>0.41144414168937332</v>
          </cell>
          <cell r="K164">
            <v>4706.0926430517711</v>
          </cell>
          <cell r="L164">
            <v>3289.9073569482289</v>
          </cell>
          <cell r="M164">
            <v>7996</v>
          </cell>
        </row>
        <row r="165">
          <cell r="B165" t="str">
            <v>SAN JUAN TEPEZONTES</v>
          </cell>
          <cell r="C165">
            <v>1320</v>
          </cell>
          <cell r="D165">
            <v>2310</v>
          </cell>
          <cell r="E165">
            <v>3630</v>
          </cell>
          <cell r="F165">
            <v>308087</v>
          </cell>
          <cell r="G165">
            <v>1.1782386144173561E-2</v>
          </cell>
          <cell r="H165">
            <v>310071</v>
          </cell>
          <cell r="I165">
            <v>0.36363636363636365</v>
          </cell>
          <cell r="J165">
            <v>0.63636363636363635</v>
          </cell>
          <cell r="K165">
            <v>1368.7272727272727</v>
          </cell>
          <cell r="L165">
            <v>2395.272727272727</v>
          </cell>
          <cell r="M165">
            <v>3764</v>
          </cell>
        </row>
        <row r="166">
          <cell r="B166" t="str">
            <v>SAN LUIS TALPA</v>
          </cell>
          <cell r="C166">
            <v>13218</v>
          </cell>
          <cell r="D166">
            <v>8457</v>
          </cell>
          <cell r="E166">
            <v>21675</v>
          </cell>
          <cell r="F166">
            <v>308087</v>
          </cell>
          <cell r="G166">
            <v>7.0353504042689238E-2</v>
          </cell>
          <cell r="H166">
            <v>310071</v>
          </cell>
          <cell r="I166">
            <v>0.6098269896193772</v>
          </cell>
          <cell r="J166">
            <v>0.39017301038062285</v>
          </cell>
          <cell r="K166">
            <v>16522.652456747404</v>
          </cell>
          <cell r="L166">
            <v>10571.347543252596</v>
          </cell>
          <cell r="M166">
            <v>27094</v>
          </cell>
        </row>
        <row r="167">
          <cell r="B167" t="str">
            <v>SAN LUIS LA HERRADURA</v>
          </cell>
          <cell r="C167">
            <v>8719</v>
          </cell>
          <cell r="D167">
            <v>11686</v>
          </cell>
          <cell r="E167">
            <v>20405</v>
          </cell>
          <cell r="F167">
            <v>308087</v>
          </cell>
          <cell r="G167">
            <v>6.6231291810430165E-2</v>
          </cell>
          <cell r="H167">
            <v>310071</v>
          </cell>
          <cell r="I167">
            <v>0.42729723107081596</v>
          </cell>
          <cell r="J167">
            <v>0.57270276892918404</v>
          </cell>
          <cell r="K167">
            <v>9381.7380053908346</v>
          </cell>
          <cell r="L167">
            <v>12574.261994609165</v>
          </cell>
          <cell r="M167">
            <v>21956</v>
          </cell>
        </row>
        <row r="168">
          <cell r="B168" t="str">
            <v>SAN MIGUEL TEPEZONTES</v>
          </cell>
          <cell r="C168">
            <v>2567</v>
          </cell>
          <cell r="D168">
            <v>2517</v>
          </cell>
          <cell r="E168">
            <v>5084</v>
          </cell>
          <cell r="F168">
            <v>308087</v>
          </cell>
          <cell r="G168">
            <v>1.6501832274649693E-2</v>
          </cell>
          <cell r="H168">
            <v>310071</v>
          </cell>
          <cell r="I168">
            <v>0.50491738788355622</v>
          </cell>
          <cell r="J168">
            <v>0.49508261211644372</v>
          </cell>
          <cell r="K168">
            <v>2728.5735641227379</v>
          </cell>
          <cell r="L168">
            <v>2675.4264358772621</v>
          </cell>
          <cell r="M168">
            <v>5404</v>
          </cell>
        </row>
        <row r="169">
          <cell r="B169" t="str">
            <v>SAN PEDRO MASAHUAT</v>
          </cell>
          <cell r="C169">
            <v>13116</v>
          </cell>
          <cell r="D169">
            <v>12330</v>
          </cell>
          <cell r="E169">
            <v>25446</v>
          </cell>
          <cell r="F169">
            <v>308087</v>
          </cell>
          <cell r="G169">
            <v>8.2593553119735666E-2</v>
          </cell>
          <cell r="H169">
            <v>310071</v>
          </cell>
          <cell r="I169">
            <v>0.51544447064371612</v>
          </cell>
          <cell r="J169">
            <v>0.48455552935628388</v>
          </cell>
          <cell r="K169">
            <v>14196.37161046923</v>
          </cell>
          <cell r="L169">
            <v>13345.62838953077</v>
          </cell>
          <cell r="M169">
            <v>27542</v>
          </cell>
        </row>
        <row r="170">
          <cell r="B170" t="str">
            <v>SAN PEDRO NONUALCO</v>
          </cell>
          <cell r="C170">
            <v>3119</v>
          </cell>
          <cell r="D170">
            <v>6133</v>
          </cell>
          <cell r="E170">
            <v>9252</v>
          </cell>
          <cell r="F170">
            <v>308087</v>
          </cell>
          <cell r="G170">
            <v>3.0030478403827492E-2</v>
          </cell>
          <cell r="H170">
            <v>310071</v>
          </cell>
          <cell r="I170">
            <v>0.33711629917855601</v>
          </cell>
          <cell r="J170">
            <v>0.66288370082144399</v>
          </cell>
          <cell r="K170">
            <v>3137.8785127539995</v>
          </cell>
          <cell r="L170">
            <v>6170.1214872460005</v>
          </cell>
          <cell r="M170">
            <v>9308</v>
          </cell>
        </row>
        <row r="171">
          <cell r="B171" t="str">
            <v>SAN RAFAEL OBRAJUELO</v>
          </cell>
          <cell r="C171">
            <v>5112</v>
          </cell>
          <cell r="D171">
            <v>4708</v>
          </cell>
          <cell r="E171">
            <v>9820</v>
          </cell>
          <cell r="F171">
            <v>308087</v>
          </cell>
          <cell r="G171">
            <v>3.1874113480932331E-2</v>
          </cell>
          <cell r="H171">
            <v>310071</v>
          </cell>
          <cell r="I171">
            <v>0.52057026476578416</v>
          </cell>
          <cell r="J171">
            <v>0.47942973523421589</v>
          </cell>
          <cell r="K171">
            <v>5513.3596741344199</v>
          </cell>
          <cell r="L171">
            <v>5077.640325865581</v>
          </cell>
          <cell r="M171">
            <v>10591</v>
          </cell>
        </row>
        <row r="172">
          <cell r="B172" t="str">
            <v>SANTA MARÍA OSTUMA</v>
          </cell>
          <cell r="C172">
            <v>1552</v>
          </cell>
          <cell r="D172">
            <v>4438</v>
          </cell>
          <cell r="E172">
            <v>5990</v>
          </cell>
          <cell r="F172">
            <v>308087</v>
          </cell>
          <cell r="G172">
            <v>1.9442560056088052E-2</v>
          </cell>
          <cell r="H172">
            <v>310071</v>
          </cell>
          <cell r="I172">
            <v>0.25909849749582636</v>
          </cell>
          <cell r="J172">
            <v>0.74090150250417364</v>
          </cell>
          <cell r="K172">
            <v>1579.9826377295492</v>
          </cell>
          <cell r="L172">
            <v>4518.0173622704506</v>
          </cell>
          <cell r="M172">
            <v>6098</v>
          </cell>
        </row>
        <row r="173">
          <cell r="B173" t="str">
            <v>SANTIAGO NONUALCO</v>
          </cell>
          <cell r="C173">
            <v>12013</v>
          </cell>
          <cell r="D173">
            <v>27874</v>
          </cell>
          <cell r="E173">
            <v>39887</v>
          </cell>
          <cell r="F173">
            <v>308087</v>
          </cell>
          <cell r="G173">
            <v>0.12946667662056496</v>
          </cell>
          <cell r="H173">
            <v>310071</v>
          </cell>
          <cell r="I173">
            <v>0.30117582169629203</v>
          </cell>
          <cell r="J173">
            <v>0.69882417830370802</v>
          </cell>
          <cell r="K173">
            <v>12583.427006292777</v>
          </cell>
          <cell r="L173">
            <v>29197.572993707225</v>
          </cell>
          <cell r="M173">
            <v>41781</v>
          </cell>
        </row>
        <row r="174">
          <cell r="B174" t="str">
            <v>TAPALHUACA</v>
          </cell>
          <cell r="C174">
            <v>735</v>
          </cell>
          <cell r="D174">
            <v>3074</v>
          </cell>
          <cell r="E174">
            <v>3809</v>
          </cell>
          <cell r="F174">
            <v>308087</v>
          </cell>
          <cell r="G174">
            <v>1.2363390860373856E-2</v>
          </cell>
          <cell r="H174">
            <v>310071</v>
          </cell>
          <cell r="I174">
            <v>0.19296403255447625</v>
          </cell>
          <cell r="J174">
            <v>0.80703596744552375</v>
          </cell>
          <cell r="K174">
            <v>752.17379889734843</v>
          </cell>
          <cell r="L174">
            <v>3145.8262011026518</v>
          </cell>
          <cell r="M174">
            <v>3898</v>
          </cell>
        </row>
        <row r="175"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B176" t="str">
            <v>DEPTO CABAÑAS</v>
          </cell>
          <cell r="C176">
            <v>49694</v>
          </cell>
          <cell r="D176">
            <v>99632</v>
          </cell>
          <cell r="E176">
            <v>149326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55951.114491794622</v>
          </cell>
          <cell r="L176">
            <v>110211.88550820538</v>
          </cell>
          <cell r="M176">
            <v>166163</v>
          </cell>
        </row>
        <row r="177">
          <cell r="B177" t="str">
            <v>SENSUNTEPEQUE</v>
          </cell>
          <cell r="C177">
            <v>15395</v>
          </cell>
          <cell r="D177">
            <v>24937</v>
          </cell>
          <cell r="E177">
            <v>40332</v>
          </cell>
          <cell r="F177">
            <v>149326</v>
          </cell>
          <cell r="G177">
            <v>0.27009362066887216</v>
          </cell>
          <cell r="H177">
            <v>149982</v>
          </cell>
          <cell r="I177">
            <v>0.38170683328374494</v>
          </cell>
          <cell r="J177">
            <v>0.61829316671625512</v>
          </cell>
          <cell r="K177">
            <v>16846.2493801448</v>
          </cell>
          <cell r="L177">
            <v>27287.750619855204</v>
          </cell>
          <cell r="M177">
            <v>44134</v>
          </cell>
        </row>
        <row r="178">
          <cell r="B178" t="str">
            <v>CINQUERA</v>
          </cell>
          <cell r="C178">
            <v>454</v>
          </cell>
          <cell r="D178">
            <v>1013</v>
          </cell>
          <cell r="E178">
            <v>1467</v>
          </cell>
          <cell r="F178">
            <v>149326</v>
          </cell>
          <cell r="G178">
            <v>9.8241431498868256E-3</v>
          </cell>
          <cell r="H178">
            <v>149982</v>
          </cell>
          <cell r="I178">
            <v>0.30947511929107019</v>
          </cell>
          <cell r="J178">
            <v>0.69052488070892981</v>
          </cell>
          <cell r="K178">
            <v>447.50102249488748</v>
          </cell>
          <cell r="L178">
            <v>998.49897750511252</v>
          </cell>
          <cell r="M178">
            <v>1446</v>
          </cell>
        </row>
        <row r="179">
          <cell r="B179" t="str">
            <v>VILLA DOLORES</v>
          </cell>
          <cell r="C179">
            <v>1413</v>
          </cell>
          <cell r="D179">
            <v>4934</v>
          </cell>
          <cell r="E179">
            <v>6347</v>
          </cell>
          <cell r="F179">
            <v>149326</v>
          </cell>
          <cell r="G179">
            <v>4.2504319408542386E-2</v>
          </cell>
          <cell r="H179">
            <v>149982</v>
          </cell>
          <cell r="I179">
            <v>0.22262486213959351</v>
          </cell>
          <cell r="J179">
            <v>0.77737513786040646</v>
          </cell>
          <cell r="K179">
            <v>1525.2029305183551</v>
          </cell>
          <cell r="L179">
            <v>5325.7970694816449</v>
          </cell>
          <cell r="M179">
            <v>6851</v>
          </cell>
        </row>
        <row r="180">
          <cell r="B180" t="str">
            <v>GUACOTECTI</v>
          </cell>
          <cell r="C180">
            <v>2419</v>
          </cell>
          <cell r="D180">
            <v>3131</v>
          </cell>
          <cell r="E180">
            <v>5550</v>
          </cell>
          <cell r="F180">
            <v>149326</v>
          </cell>
          <cell r="G180">
            <v>3.7167003736790646E-2</v>
          </cell>
          <cell r="H180">
            <v>149982</v>
          </cell>
          <cell r="I180">
            <v>0.43585585585585584</v>
          </cell>
          <cell r="J180">
            <v>0.56414414414414416</v>
          </cell>
          <cell r="K180">
            <v>2939.8477477477477</v>
          </cell>
          <cell r="L180">
            <v>3805.1522522522523</v>
          </cell>
          <cell r="M180">
            <v>6745</v>
          </cell>
        </row>
        <row r="181">
          <cell r="B181" t="str">
            <v>ILOBASCO</v>
          </cell>
          <cell r="C181">
            <v>23778</v>
          </cell>
          <cell r="D181">
            <v>37732</v>
          </cell>
          <cell r="E181">
            <v>61510</v>
          </cell>
          <cell r="F181">
            <v>149326</v>
          </cell>
          <cell r="G181">
            <v>0.41191754952252119</v>
          </cell>
          <cell r="H181">
            <v>149982</v>
          </cell>
          <cell r="I181">
            <v>0.38657128922126482</v>
          </cell>
          <cell r="J181">
            <v>0.61342871077873518</v>
          </cell>
          <cell r="K181">
            <v>27465.890099170865</v>
          </cell>
          <cell r="L181">
            <v>43584.109900829135</v>
          </cell>
          <cell r="M181">
            <v>71050</v>
          </cell>
        </row>
        <row r="182">
          <cell r="B182" t="str">
            <v>JUTIAPA</v>
          </cell>
          <cell r="C182">
            <v>627</v>
          </cell>
          <cell r="D182">
            <v>5957</v>
          </cell>
          <cell r="E182">
            <v>6584</v>
          </cell>
          <cell r="F182">
            <v>149326</v>
          </cell>
          <cell r="G182">
            <v>4.4091450919464793E-2</v>
          </cell>
          <cell r="H182">
            <v>149982</v>
          </cell>
          <cell r="I182">
            <v>9.5230862697448362E-2</v>
          </cell>
          <cell r="J182">
            <v>0.9047691373025516</v>
          </cell>
          <cell r="K182">
            <v>626.80953827460507</v>
          </cell>
          <cell r="L182">
            <v>5955.1904617253949</v>
          </cell>
          <cell r="M182">
            <v>6582</v>
          </cell>
        </row>
        <row r="183">
          <cell r="B183" t="str">
            <v>SAN ISIDRO</v>
          </cell>
          <cell r="C183">
            <v>1551</v>
          </cell>
          <cell r="D183">
            <v>6245</v>
          </cell>
          <cell r="E183">
            <v>7796</v>
          </cell>
          <cell r="F183">
            <v>149326</v>
          </cell>
          <cell r="G183">
            <v>5.2207920924688268E-2</v>
          </cell>
          <cell r="H183">
            <v>149982</v>
          </cell>
          <cell r="I183">
            <v>0.19894817855310415</v>
          </cell>
          <cell r="J183">
            <v>0.8010518214468958</v>
          </cell>
          <cell r="K183">
            <v>1652.6625192406361</v>
          </cell>
          <cell r="L183">
            <v>6654.3374807593636</v>
          </cell>
          <cell r="M183">
            <v>8307</v>
          </cell>
        </row>
        <row r="184">
          <cell r="B184" t="str">
            <v>TEJUTEPEQUE</v>
          </cell>
          <cell r="C184">
            <v>2745</v>
          </cell>
          <cell r="D184">
            <v>4369</v>
          </cell>
          <cell r="E184">
            <v>7114</v>
          </cell>
          <cell r="F184">
            <v>149326</v>
          </cell>
          <cell r="G184">
            <v>4.7640732357392551E-2</v>
          </cell>
          <cell r="H184">
            <v>149982</v>
          </cell>
          <cell r="I184">
            <v>0.38585886983412987</v>
          </cell>
          <cell r="J184">
            <v>0.61414113016587013</v>
          </cell>
          <cell r="K184">
            <v>3092.6588417205508</v>
          </cell>
          <cell r="L184">
            <v>4922.3411582794488</v>
          </cell>
          <cell r="M184">
            <v>8015</v>
          </cell>
        </row>
        <row r="185">
          <cell r="B185" t="str">
            <v>VICTORIA</v>
          </cell>
          <cell r="C185">
            <v>1312</v>
          </cell>
          <cell r="D185">
            <v>11314</v>
          </cell>
          <cell r="E185">
            <v>12626</v>
          </cell>
          <cell r="F185">
            <v>149326</v>
          </cell>
          <cell r="G185">
            <v>8.4553259311841211E-2</v>
          </cell>
          <cell r="H185">
            <v>149982</v>
          </cell>
          <cell r="I185">
            <v>0.10391256138127673</v>
          </cell>
          <cell r="J185">
            <v>0.89608743861872331</v>
          </cell>
          <cell r="K185">
            <v>1354.2924124821798</v>
          </cell>
          <cell r="L185">
            <v>11678.707587517822</v>
          </cell>
          <cell r="M185">
            <v>13033.000000000002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B187" t="str">
            <v>DEPTO SAN VICENTE</v>
          </cell>
          <cell r="C187">
            <v>78157</v>
          </cell>
          <cell r="D187">
            <v>83488</v>
          </cell>
          <cell r="E187">
            <v>161645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85680.450696868182</v>
          </cell>
          <cell r="L187">
            <v>91419.549303131818</v>
          </cell>
          <cell r="M187">
            <v>177100</v>
          </cell>
        </row>
        <row r="188">
          <cell r="B188" t="str">
            <v>SAN VICENTE</v>
          </cell>
          <cell r="C188">
            <v>36700</v>
          </cell>
          <cell r="D188">
            <v>16513</v>
          </cell>
          <cell r="E188">
            <v>53213</v>
          </cell>
          <cell r="F188">
            <v>161645</v>
          </cell>
          <cell r="G188">
            <v>0.32919669646447464</v>
          </cell>
          <cell r="H188">
            <v>162482</v>
          </cell>
          <cell r="I188">
            <v>0.68968109296600455</v>
          </cell>
          <cell r="J188">
            <v>0.31031890703399545</v>
          </cell>
          <cell r="K188">
            <v>40273.237742656871</v>
          </cell>
          <cell r="L188">
            <v>18120.762257343129</v>
          </cell>
          <cell r="M188">
            <v>58394</v>
          </cell>
        </row>
        <row r="189">
          <cell r="B189" t="str">
            <v>APASTEPEQUE</v>
          </cell>
          <cell r="C189">
            <v>4859</v>
          </cell>
          <cell r="D189">
            <v>13483</v>
          </cell>
          <cell r="E189">
            <v>18342</v>
          </cell>
          <cell r="F189">
            <v>161645</v>
          </cell>
          <cell r="G189">
            <v>0.11347087754028891</v>
          </cell>
          <cell r="H189">
            <v>162482</v>
          </cell>
          <cell r="I189">
            <v>0.26491113291898377</v>
          </cell>
          <cell r="J189">
            <v>0.73508886708101628</v>
          </cell>
          <cell r="K189">
            <v>5354.3838185585</v>
          </cell>
          <cell r="L189">
            <v>14857.616181441501</v>
          </cell>
          <cell r="M189">
            <v>20212</v>
          </cell>
        </row>
        <row r="190">
          <cell r="B190" t="str">
            <v>GUADALUPE</v>
          </cell>
          <cell r="C190">
            <v>3721</v>
          </cell>
          <cell r="D190">
            <v>1765</v>
          </cell>
          <cell r="E190">
            <v>5486</v>
          </cell>
          <cell r="F190">
            <v>161645</v>
          </cell>
          <cell r="G190">
            <v>3.3938569086578614E-2</v>
          </cell>
          <cell r="H190">
            <v>162482</v>
          </cell>
          <cell r="I190">
            <v>0.67827196500182285</v>
          </cell>
          <cell r="J190">
            <v>0.3217280349981772</v>
          </cell>
          <cell r="K190">
            <v>4047.9270871308786</v>
          </cell>
          <cell r="L190">
            <v>1920.0729128691216</v>
          </cell>
          <cell r="M190">
            <v>5968</v>
          </cell>
        </row>
        <row r="191">
          <cell r="B191" t="str">
            <v>SAN CAYETANO ISTEPEQUE</v>
          </cell>
          <cell r="C191">
            <v>1610</v>
          </cell>
          <cell r="D191">
            <v>3493</v>
          </cell>
          <cell r="E191">
            <v>5103</v>
          </cell>
          <cell r="F191">
            <v>161645</v>
          </cell>
          <cell r="G191">
            <v>3.1569179374555355E-2</v>
          </cell>
          <cell r="H191">
            <v>162482</v>
          </cell>
          <cell r="I191">
            <v>0.31550068587105623</v>
          </cell>
          <cell r="J191">
            <v>0.68449931412894371</v>
          </cell>
          <cell r="K191">
            <v>1842.2085048010974</v>
          </cell>
          <cell r="L191">
            <v>3996.7914951989023</v>
          </cell>
          <cell r="M191">
            <v>5839</v>
          </cell>
        </row>
        <row r="192">
          <cell r="B192" t="str">
            <v>SAN ESTEBAN CATARINA</v>
          </cell>
          <cell r="C192">
            <v>2527</v>
          </cell>
          <cell r="D192">
            <v>3134</v>
          </cell>
          <cell r="E192">
            <v>5661</v>
          </cell>
          <cell r="F192">
            <v>161645</v>
          </cell>
          <cell r="G192">
            <v>3.502118840669368E-2</v>
          </cell>
          <cell r="H192">
            <v>162482</v>
          </cell>
          <cell r="I192">
            <v>0.44638756403462287</v>
          </cell>
          <cell r="J192">
            <v>0.55361243596537713</v>
          </cell>
          <cell r="K192">
            <v>2672.5223458752871</v>
          </cell>
          <cell r="L192">
            <v>3314.4776541247129</v>
          </cell>
          <cell r="M192">
            <v>5987</v>
          </cell>
        </row>
        <row r="193">
          <cell r="B193" t="str">
            <v>SAN ILDEFONSO</v>
          </cell>
          <cell r="C193">
            <v>2182</v>
          </cell>
          <cell r="D193">
            <v>5617</v>
          </cell>
          <cell r="E193">
            <v>7799</v>
          </cell>
          <cell r="F193">
            <v>161645</v>
          </cell>
          <cell r="G193">
            <v>4.8247703300442327E-2</v>
          </cell>
          <cell r="H193">
            <v>162482</v>
          </cell>
          <cell r="I193">
            <v>0.27977945890498784</v>
          </cell>
          <cell r="J193">
            <v>0.72022054109501221</v>
          </cell>
          <cell r="K193">
            <v>2300.9062700346199</v>
          </cell>
          <cell r="L193">
            <v>5923.0937299653806</v>
          </cell>
          <cell r="M193">
            <v>8224</v>
          </cell>
        </row>
        <row r="194">
          <cell r="B194" t="str">
            <v>SAN LORENZO</v>
          </cell>
          <cell r="C194">
            <v>2061</v>
          </cell>
          <cell r="D194">
            <v>3994</v>
          </cell>
          <cell r="E194">
            <v>6055</v>
          </cell>
          <cell r="F194">
            <v>161645</v>
          </cell>
          <cell r="G194">
            <v>3.7458628475981318E-2</v>
          </cell>
          <cell r="H194">
            <v>162482</v>
          </cell>
          <cell r="I194">
            <v>0.34037985136251031</v>
          </cell>
          <cell r="J194">
            <v>0.65962014863748963</v>
          </cell>
          <cell r="K194">
            <v>2256.7184145334431</v>
          </cell>
          <cell r="L194">
            <v>4373.281585466556</v>
          </cell>
          <cell r="M194">
            <v>6629.9999999999991</v>
          </cell>
        </row>
        <row r="195">
          <cell r="B195" t="str">
            <v>SAN SEBASTIÁN</v>
          </cell>
          <cell r="C195">
            <v>6553</v>
          </cell>
          <cell r="D195">
            <v>7858</v>
          </cell>
          <cell r="E195">
            <v>14411</v>
          </cell>
          <cell r="F195">
            <v>161645</v>
          </cell>
          <cell r="G195">
            <v>8.9152154412447032E-2</v>
          </cell>
          <cell r="H195">
            <v>162482</v>
          </cell>
          <cell r="I195">
            <v>0.45472208729442787</v>
          </cell>
          <cell r="J195">
            <v>0.54527791270557213</v>
          </cell>
          <cell r="K195">
            <v>7105.0326139754352</v>
          </cell>
          <cell r="L195">
            <v>8519.9673860245639</v>
          </cell>
          <cell r="M195">
            <v>15625</v>
          </cell>
        </row>
        <row r="196">
          <cell r="B196" t="str">
            <v>SANTA CLARA</v>
          </cell>
          <cell r="C196">
            <v>947</v>
          </cell>
          <cell r="D196">
            <v>4402</v>
          </cell>
          <cell r="E196">
            <v>5349</v>
          </cell>
          <cell r="F196">
            <v>161645</v>
          </cell>
          <cell r="G196">
            <v>3.3091032818831391E-2</v>
          </cell>
          <cell r="H196">
            <v>162482</v>
          </cell>
          <cell r="I196">
            <v>0.17704243783884838</v>
          </cell>
          <cell r="J196">
            <v>0.82295756216115157</v>
          </cell>
          <cell r="K196">
            <v>995.86371284352208</v>
          </cell>
          <cell r="L196">
            <v>4629.1362871564779</v>
          </cell>
          <cell r="M196">
            <v>5625</v>
          </cell>
        </row>
        <row r="197">
          <cell r="B197" t="str">
            <v>SANTO DOMINGO</v>
          </cell>
          <cell r="C197">
            <v>2221</v>
          </cell>
          <cell r="D197">
            <v>4224</v>
          </cell>
          <cell r="E197">
            <v>6445</v>
          </cell>
          <cell r="F197">
            <v>161645</v>
          </cell>
          <cell r="G197">
            <v>3.9871322960809183E-2</v>
          </cell>
          <cell r="H197">
            <v>162482</v>
          </cell>
          <cell r="I197">
            <v>0.34460822342901476</v>
          </cell>
          <cell r="J197">
            <v>0.65539177657098524</v>
          </cell>
          <cell r="K197">
            <v>2537.3503491078359</v>
          </cell>
          <cell r="L197">
            <v>4825.6496508921646</v>
          </cell>
          <cell r="M197">
            <v>7363</v>
          </cell>
        </row>
        <row r="198">
          <cell r="B198" t="str">
            <v>TECOLUCA</v>
          </cell>
          <cell r="C198">
            <v>10476</v>
          </cell>
          <cell r="D198">
            <v>13417</v>
          </cell>
          <cell r="E198">
            <v>23893</v>
          </cell>
          <cell r="F198">
            <v>161645</v>
          </cell>
          <cell r="G198">
            <v>0.14781156237433882</v>
          </cell>
          <cell r="H198">
            <v>162482</v>
          </cell>
          <cell r="I198">
            <v>0.43845477754991002</v>
          </cell>
          <cell r="J198">
            <v>0.56154522245008998</v>
          </cell>
          <cell r="K198">
            <v>11541.445109446282</v>
          </cell>
          <cell r="L198">
            <v>14781.554890553718</v>
          </cell>
          <cell r="M198">
            <v>26323</v>
          </cell>
        </row>
        <row r="199">
          <cell r="B199" t="str">
            <v>TEPETITÁN</v>
          </cell>
          <cell r="C199">
            <v>1845</v>
          </cell>
          <cell r="D199">
            <v>1786</v>
          </cell>
          <cell r="E199">
            <v>3631</v>
          </cell>
          <cell r="F199">
            <v>161645</v>
          </cell>
          <cell r="G199">
            <v>2.2462804293358903E-2</v>
          </cell>
          <cell r="H199">
            <v>162482</v>
          </cell>
          <cell r="I199">
            <v>0.50812448361332962</v>
          </cell>
          <cell r="J199">
            <v>0.49187551638667032</v>
          </cell>
          <cell r="K199">
            <v>2072.6397686587716</v>
          </cell>
          <cell r="L199">
            <v>2006.3602313412282</v>
          </cell>
          <cell r="M199">
            <v>4079</v>
          </cell>
        </row>
        <row r="200">
          <cell r="B200" t="str">
            <v>VERAPAZ</v>
          </cell>
          <cell r="C200">
            <v>2455</v>
          </cell>
          <cell r="D200">
            <v>3802</v>
          </cell>
          <cell r="E200">
            <v>6257</v>
          </cell>
          <cell r="F200">
            <v>161645</v>
          </cell>
          <cell r="G200">
            <v>3.8708280491199849E-2</v>
          </cell>
          <cell r="H200">
            <v>162482</v>
          </cell>
          <cell r="I200">
            <v>0.39236055617708165</v>
          </cell>
          <cell r="J200">
            <v>0.60763944382291835</v>
          </cell>
          <cell r="K200">
            <v>2680.2149592456449</v>
          </cell>
          <cell r="L200">
            <v>4150.7850407543556</v>
          </cell>
          <cell r="M200">
            <v>6831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B202" t="str">
            <v>DEPTO USULUTAN</v>
          </cell>
          <cell r="C202">
            <v>165143</v>
          </cell>
          <cell r="D202">
            <v>179092</v>
          </cell>
          <cell r="E202">
            <v>344235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180087.3953322529</v>
          </cell>
          <cell r="L202">
            <v>191955.6046677471</v>
          </cell>
          <cell r="M202">
            <v>372043</v>
          </cell>
        </row>
        <row r="203">
          <cell r="B203" t="str">
            <v>USULUTÁN</v>
          </cell>
          <cell r="C203">
            <v>51496</v>
          </cell>
          <cell r="D203">
            <v>21568</v>
          </cell>
          <cell r="E203">
            <v>73064</v>
          </cell>
          <cell r="F203">
            <v>344235</v>
          </cell>
          <cell r="G203">
            <v>0.21225035223030778</v>
          </cell>
          <cell r="H203">
            <v>346335</v>
          </cell>
          <cell r="I203">
            <v>0.70480674477170702</v>
          </cell>
          <cell r="J203">
            <v>0.29519325522829298</v>
          </cell>
          <cell r="K203">
            <v>57362.811343479691</v>
          </cell>
          <cell r="L203">
            <v>24025.188656520309</v>
          </cell>
          <cell r="M203">
            <v>81388</v>
          </cell>
        </row>
        <row r="204">
          <cell r="B204" t="str">
            <v>ALEGRÍA</v>
          </cell>
          <cell r="C204">
            <v>1545</v>
          </cell>
          <cell r="D204">
            <v>10167</v>
          </cell>
          <cell r="E204">
            <v>11712</v>
          </cell>
          <cell r="F204">
            <v>344235</v>
          </cell>
          <cell r="G204">
            <v>3.4023268987755456E-2</v>
          </cell>
          <cell r="H204">
            <v>346335</v>
          </cell>
          <cell r="I204">
            <v>0.13191598360655737</v>
          </cell>
          <cell r="J204">
            <v>0.86808401639344257</v>
          </cell>
          <cell r="K204">
            <v>1662.2733094262294</v>
          </cell>
          <cell r="L204">
            <v>10938.726690573771</v>
          </cell>
          <cell r="M204">
            <v>12601</v>
          </cell>
        </row>
        <row r="205">
          <cell r="B205" t="str">
            <v>BERLÍN</v>
          </cell>
          <cell r="C205">
            <v>9782</v>
          </cell>
          <cell r="D205">
            <v>8005</v>
          </cell>
          <cell r="E205">
            <v>17787</v>
          </cell>
          <cell r="F205">
            <v>344235</v>
          </cell>
          <cell r="G205">
            <v>5.1671096779816114E-2</v>
          </cell>
          <cell r="H205">
            <v>346335</v>
          </cell>
          <cell r="I205">
            <v>0.54995221228987468</v>
          </cell>
          <cell r="J205">
            <v>0.45004778771012538</v>
          </cell>
          <cell r="K205">
            <v>9919.4880530724695</v>
          </cell>
          <cell r="L205">
            <v>8117.5119469275314</v>
          </cell>
          <cell r="M205">
            <v>18037</v>
          </cell>
        </row>
        <row r="206">
          <cell r="B206" t="str">
            <v>CALIFORNIA</v>
          </cell>
          <cell r="C206">
            <v>1645</v>
          </cell>
          <cell r="D206">
            <v>983</v>
          </cell>
          <cell r="E206">
            <v>2628</v>
          </cell>
          <cell r="F206">
            <v>344235</v>
          </cell>
          <cell r="G206">
            <v>7.6343195781951286E-3</v>
          </cell>
          <cell r="H206">
            <v>346335</v>
          </cell>
          <cell r="I206">
            <v>0.62595129375951297</v>
          </cell>
          <cell r="J206">
            <v>0.37404870624048708</v>
          </cell>
          <cell r="K206">
            <v>1793.3504566210047</v>
          </cell>
          <cell r="L206">
            <v>1071.6495433789955</v>
          </cell>
          <cell r="M206">
            <v>2865</v>
          </cell>
        </row>
        <row r="207">
          <cell r="B207" t="str">
            <v>CONCEPCIÓN BATRES</v>
          </cell>
          <cell r="C207">
            <v>3214</v>
          </cell>
          <cell r="D207">
            <v>8983</v>
          </cell>
          <cell r="E207">
            <v>12197</v>
          </cell>
          <cell r="F207">
            <v>344235</v>
          </cell>
          <cell r="G207">
            <v>3.5432190218891164E-2</v>
          </cell>
          <cell r="H207">
            <v>346335</v>
          </cell>
          <cell r="I207">
            <v>0.263507419857342</v>
          </cell>
          <cell r="J207">
            <v>0.73649258014265806</v>
          </cell>
          <cell r="K207">
            <v>3373.1584815938349</v>
          </cell>
          <cell r="L207">
            <v>9427.8415184061651</v>
          </cell>
          <cell r="M207">
            <v>12801</v>
          </cell>
        </row>
        <row r="208">
          <cell r="B208" t="str">
            <v>EL TRIUNFO</v>
          </cell>
          <cell r="C208">
            <v>3072</v>
          </cell>
          <cell r="D208">
            <v>3852</v>
          </cell>
          <cell r="E208">
            <v>6924</v>
          </cell>
          <cell r="F208">
            <v>344235</v>
          </cell>
          <cell r="G208">
            <v>2.0114166194605428E-2</v>
          </cell>
          <cell r="H208">
            <v>346335</v>
          </cell>
          <cell r="I208">
            <v>0.44367417677642979</v>
          </cell>
          <cell r="J208">
            <v>0.55632582322357016</v>
          </cell>
          <cell r="K208">
            <v>3426.051993067591</v>
          </cell>
          <cell r="L208">
            <v>4295.948006932409</v>
          </cell>
          <cell r="M208">
            <v>7722</v>
          </cell>
        </row>
        <row r="209">
          <cell r="B209" t="str">
            <v>EREGUAYQUÍN</v>
          </cell>
          <cell r="C209">
            <v>1920</v>
          </cell>
          <cell r="D209">
            <v>4199</v>
          </cell>
          <cell r="E209">
            <v>6119</v>
          </cell>
          <cell r="F209">
            <v>344235</v>
          </cell>
          <cell r="G209">
            <v>1.7775647450143071E-2</v>
          </cell>
          <cell r="H209">
            <v>346335</v>
          </cell>
          <cell r="I209">
            <v>0.3137767609086452</v>
          </cell>
          <cell r="J209">
            <v>0.68622323909135474</v>
          </cell>
          <cell r="K209">
            <v>2003.7783951626084</v>
          </cell>
          <cell r="L209">
            <v>4382.2216048373912</v>
          </cell>
          <cell r="M209">
            <v>6386</v>
          </cell>
        </row>
        <row r="210">
          <cell r="B210" t="str">
            <v>ESTANZUELAS</v>
          </cell>
          <cell r="C210">
            <v>3873</v>
          </cell>
          <cell r="D210">
            <v>5142</v>
          </cell>
          <cell r="E210">
            <v>9015</v>
          </cell>
          <cell r="F210">
            <v>344235</v>
          </cell>
          <cell r="G210">
            <v>2.6188504945749268E-2</v>
          </cell>
          <cell r="H210">
            <v>346335</v>
          </cell>
          <cell r="I210">
            <v>0.42961730449251245</v>
          </cell>
          <cell r="J210">
            <v>0.57038269550748755</v>
          </cell>
          <cell r="K210">
            <v>4044.4173044925124</v>
          </cell>
          <cell r="L210">
            <v>5369.5826955074881</v>
          </cell>
          <cell r="M210">
            <v>9414</v>
          </cell>
        </row>
        <row r="211">
          <cell r="B211" t="str">
            <v>JIQUILISCO</v>
          </cell>
          <cell r="C211">
            <v>20270</v>
          </cell>
          <cell r="D211">
            <v>27514</v>
          </cell>
          <cell r="E211">
            <v>47784</v>
          </cell>
          <cell r="F211">
            <v>344235</v>
          </cell>
          <cell r="G211">
            <v>0.1388121486775023</v>
          </cell>
          <cell r="H211">
            <v>346335</v>
          </cell>
          <cell r="I211">
            <v>0.42420056922819355</v>
          </cell>
          <cell r="J211">
            <v>0.57579943077180651</v>
          </cell>
          <cell r="K211">
            <v>21645.258245437803</v>
          </cell>
          <cell r="L211">
            <v>29380.741754562197</v>
          </cell>
          <cell r="M211">
            <v>51026</v>
          </cell>
        </row>
        <row r="212">
          <cell r="B212" t="str">
            <v>JUCUAPA</v>
          </cell>
          <cell r="C212">
            <v>10468</v>
          </cell>
          <cell r="D212">
            <v>7974</v>
          </cell>
          <cell r="E212">
            <v>18442</v>
          </cell>
          <cell r="F212">
            <v>344235</v>
          </cell>
          <cell r="G212">
            <v>5.3573866689906602E-2</v>
          </cell>
          <cell r="H212">
            <v>346335</v>
          </cell>
          <cell r="I212">
            <v>0.56761739507645592</v>
          </cell>
          <cell r="J212">
            <v>0.43238260492354408</v>
          </cell>
          <cell r="K212">
            <v>11419.894371543216</v>
          </cell>
          <cell r="L212">
            <v>8699.105628456784</v>
          </cell>
          <cell r="M212">
            <v>20119</v>
          </cell>
        </row>
        <row r="213">
          <cell r="B213" t="str">
            <v>JUCUARÁN</v>
          </cell>
          <cell r="C213">
            <v>1140</v>
          </cell>
          <cell r="D213">
            <v>12284</v>
          </cell>
          <cell r="E213">
            <v>13424</v>
          </cell>
          <cell r="F213">
            <v>344235</v>
          </cell>
          <cell r="G213">
            <v>3.8996615684053042E-2</v>
          </cell>
          <cell r="H213">
            <v>346335</v>
          </cell>
          <cell r="I213">
            <v>8.4922526817640051E-2</v>
          </cell>
          <cell r="J213">
            <v>0.91507747318235999</v>
          </cell>
          <cell r="K213">
            <v>1156.8146603098928</v>
          </cell>
          <cell r="L213">
            <v>12465.185339690108</v>
          </cell>
          <cell r="M213">
            <v>13622</v>
          </cell>
        </row>
        <row r="214">
          <cell r="B214" t="str">
            <v>MERCEDES UMAÑA</v>
          </cell>
          <cell r="C214">
            <v>3105</v>
          </cell>
          <cell r="D214">
            <v>9987</v>
          </cell>
          <cell r="E214">
            <v>13092</v>
          </cell>
          <cell r="F214">
            <v>344235</v>
          </cell>
          <cell r="G214">
            <v>3.8032158263976643E-2</v>
          </cell>
          <cell r="H214">
            <v>346335</v>
          </cell>
          <cell r="I214">
            <v>0.23716773602199817</v>
          </cell>
          <cell r="J214">
            <v>0.76283226397800186</v>
          </cell>
          <cell r="K214">
            <v>3382.9605866177817</v>
          </cell>
          <cell r="L214">
            <v>10881.039413382219</v>
          </cell>
          <cell r="M214">
            <v>14264</v>
          </cell>
        </row>
        <row r="215">
          <cell r="B215" t="str">
            <v>NUEVA GRANADA</v>
          </cell>
          <cell r="C215">
            <v>1311</v>
          </cell>
          <cell r="D215">
            <v>6140</v>
          </cell>
          <cell r="E215">
            <v>7451</v>
          </cell>
          <cell r="F215">
            <v>344235</v>
          </cell>
          <cell r="G215">
            <v>2.1645097099365258E-2</v>
          </cell>
          <cell r="H215">
            <v>346335</v>
          </cell>
          <cell r="I215">
            <v>0.1759495369749027</v>
          </cell>
          <cell r="J215">
            <v>0.82405046302509732</v>
          </cell>
          <cell r="K215">
            <v>1422.0241578311636</v>
          </cell>
          <cell r="L215">
            <v>6659.9758421688366</v>
          </cell>
          <cell r="M215">
            <v>8082</v>
          </cell>
        </row>
        <row r="216">
          <cell r="B216" t="str">
            <v>OZATLÁN</v>
          </cell>
          <cell r="C216">
            <v>5083</v>
          </cell>
          <cell r="D216">
            <v>7360</v>
          </cell>
          <cell r="E216">
            <v>12443</v>
          </cell>
          <cell r="F216">
            <v>344235</v>
          </cell>
          <cell r="G216">
            <v>3.6146818307261026E-2</v>
          </cell>
          <cell r="H216">
            <v>346335</v>
          </cell>
          <cell r="I216">
            <v>0.40850277264325324</v>
          </cell>
          <cell r="J216">
            <v>0.59149722735674681</v>
          </cell>
          <cell r="K216">
            <v>5458.0055452865063</v>
          </cell>
          <cell r="L216">
            <v>7902.9944547134937</v>
          </cell>
          <cell r="M216">
            <v>13361</v>
          </cell>
        </row>
        <row r="217">
          <cell r="B217" t="str">
            <v>PUERTO EL TRIUNFO</v>
          </cell>
          <cell r="C217">
            <v>9601</v>
          </cell>
          <cell r="D217">
            <v>6983</v>
          </cell>
          <cell r="E217">
            <v>16584</v>
          </cell>
          <cell r="F217">
            <v>344235</v>
          </cell>
          <cell r="G217">
            <v>4.817639112815373E-2</v>
          </cell>
          <cell r="H217">
            <v>346335</v>
          </cell>
          <cell r="I217">
            <v>0.57893150024119633</v>
          </cell>
          <cell r="J217">
            <v>0.42106849975880367</v>
          </cell>
          <cell r="K217">
            <v>11158.90466714906</v>
          </cell>
          <cell r="L217">
            <v>8116.0953328509404</v>
          </cell>
          <cell r="M217">
            <v>19275</v>
          </cell>
        </row>
        <row r="218">
          <cell r="B218" t="str">
            <v>SAN AGUSTIN</v>
          </cell>
          <cell r="C218">
            <v>3125</v>
          </cell>
          <cell r="D218">
            <v>3393</v>
          </cell>
          <cell r="E218">
            <v>6518</v>
          </cell>
          <cell r="F218">
            <v>344235</v>
          </cell>
          <cell r="G218">
            <v>1.8934739349572238E-2</v>
          </cell>
          <cell r="H218">
            <v>346335</v>
          </cell>
          <cell r="I218">
            <v>0.47944154648665233</v>
          </cell>
          <cell r="J218">
            <v>0.52055845351334762</v>
          </cell>
          <cell r="K218">
            <v>3008.9751457502298</v>
          </cell>
          <cell r="L218">
            <v>3267.0248542497698</v>
          </cell>
          <cell r="M218">
            <v>6276</v>
          </cell>
        </row>
        <row r="219">
          <cell r="B219" t="str">
            <v>SAN BUENAVENTURA</v>
          </cell>
          <cell r="C219">
            <v>939</v>
          </cell>
          <cell r="D219">
            <v>3787</v>
          </cell>
          <cell r="E219">
            <v>4726</v>
          </cell>
          <cell r="F219">
            <v>344235</v>
          </cell>
          <cell r="G219">
            <v>1.372899327494299E-2</v>
          </cell>
          <cell r="H219">
            <v>346335</v>
          </cell>
          <cell r="I219">
            <v>0.19868810833685993</v>
          </cell>
          <cell r="J219">
            <v>0.8013118916631401</v>
          </cell>
          <cell r="K219">
            <v>977.54549301735085</v>
          </cell>
          <cell r="L219">
            <v>3942.4545069826495</v>
          </cell>
          <cell r="M219">
            <v>4920</v>
          </cell>
        </row>
        <row r="220">
          <cell r="B220" t="str">
            <v>SAN DIONISIO</v>
          </cell>
          <cell r="C220">
            <v>1281</v>
          </cell>
          <cell r="D220">
            <v>3664</v>
          </cell>
          <cell r="E220">
            <v>4945</v>
          </cell>
          <cell r="F220">
            <v>344235</v>
          </cell>
          <cell r="G220">
            <v>1.4365186573125917E-2</v>
          </cell>
          <cell r="H220">
            <v>346335</v>
          </cell>
          <cell r="I220">
            <v>0.25904954499494437</v>
          </cell>
          <cell r="J220">
            <v>0.74095045500505563</v>
          </cell>
          <cell r="K220">
            <v>1401.7170879676439</v>
          </cell>
          <cell r="L220">
            <v>4009.2829120323559</v>
          </cell>
          <cell r="M220">
            <v>5411</v>
          </cell>
        </row>
        <row r="221">
          <cell r="B221" t="str">
            <v>SAN FRANCISCO JAVIER</v>
          </cell>
          <cell r="C221">
            <v>1000</v>
          </cell>
          <cell r="D221">
            <v>4409</v>
          </cell>
          <cell r="E221">
            <v>5409</v>
          </cell>
          <cell r="F221">
            <v>344235</v>
          </cell>
          <cell r="G221">
            <v>1.5713102967449561E-2</v>
          </cell>
          <cell r="H221">
            <v>346335</v>
          </cell>
          <cell r="I221">
            <v>0.18487705675725644</v>
          </cell>
          <cell r="J221">
            <v>0.81512294324274359</v>
          </cell>
          <cell r="K221">
            <v>993.71418007025329</v>
          </cell>
          <cell r="L221">
            <v>4381.285819929747</v>
          </cell>
          <cell r="M221">
            <v>5375</v>
          </cell>
        </row>
        <row r="222">
          <cell r="B222" t="str">
            <v>SANTA ELENA</v>
          </cell>
          <cell r="C222">
            <v>5184</v>
          </cell>
          <cell r="D222">
            <v>12158</v>
          </cell>
          <cell r="E222">
            <v>17342</v>
          </cell>
          <cell r="F222">
            <v>344235</v>
          </cell>
          <cell r="G222">
            <v>5.0378375237846239E-2</v>
          </cell>
          <cell r="H222">
            <v>346335</v>
          </cell>
          <cell r="I222">
            <v>0.29892745934724946</v>
          </cell>
          <cell r="J222">
            <v>0.7010725406527506</v>
          </cell>
          <cell r="K222">
            <v>5576.4917541229388</v>
          </cell>
          <cell r="L222">
            <v>13078.508245877063</v>
          </cell>
          <cell r="M222">
            <v>18655</v>
          </cell>
        </row>
        <row r="223">
          <cell r="B223" t="str">
            <v>SANTA MARÍA</v>
          </cell>
          <cell r="C223">
            <v>8196</v>
          </cell>
          <cell r="D223">
            <v>2535</v>
          </cell>
          <cell r="E223">
            <v>10731</v>
          </cell>
          <cell r="F223">
            <v>344235</v>
          </cell>
          <cell r="G223">
            <v>3.1173471610963441E-2</v>
          </cell>
          <cell r="H223">
            <v>346335</v>
          </cell>
          <cell r="I223">
            <v>0.76376852110707294</v>
          </cell>
          <cell r="J223">
            <v>0.23623147889292703</v>
          </cell>
          <cell r="K223">
            <v>9675.4196253844002</v>
          </cell>
          <cell r="L223">
            <v>2992.5803746155998</v>
          </cell>
          <cell r="M223">
            <v>12668</v>
          </cell>
        </row>
        <row r="224">
          <cell r="B224" t="str">
            <v>SANTIAGO DE MARÍA</v>
          </cell>
          <cell r="C224">
            <v>14339</v>
          </cell>
          <cell r="D224">
            <v>3862</v>
          </cell>
          <cell r="E224">
            <v>18201</v>
          </cell>
          <cell r="F224">
            <v>344235</v>
          </cell>
          <cell r="G224">
            <v>5.2873763562682467E-2</v>
          </cell>
          <cell r="H224">
            <v>346335</v>
          </cell>
          <cell r="I224">
            <v>0.78781385638151746</v>
          </cell>
          <cell r="J224">
            <v>0.21218614361848251</v>
          </cell>
          <cell r="K224">
            <v>15461.634745343661</v>
          </cell>
          <cell r="L224">
            <v>4164.365254656338</v>
          </cell>
          <cell r="M224">
            <v>19626</v>
          </cell>
        </row>
        <row r="225">
          <cell r="B225" t="str">
            <v>TECAPÁN</v>
          </cell>
          <cell r="C225">
            <v>3554</v>
          </cell>
          <cell r="D225">
            <v>4143</v>
          </cell>
          <cell r="E225">
            <v>7697</v>
          </cell>
          <cell r="F225">
            <v>344235</v>
          </cell>
          <cell r="G225">
            <v>2.2359725187735123E-2</v>
          </cell>
          <cell r="H225">
            <v>346335</v>
          </cell>
          <cell r="I225">
            <v>0.46173833961283617</v>
          </cell>
          <cell r="J225">
            <v>0.53826166038716383</v>
          </cell>
          <cell r="K225">
            <v>3762.7057295050017</v>
          </cell>
          <cell r="L225">
            <v>4386.2942704949983</v>
          </cell>
          <cell r="M225">
            <v>8149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B227" t="str">
            <v>DEPTO SAN MIGUEL</v>
          </cell>
          <cell r="C227">
            <v>219636</v>
          </cell>
          <cell r="D227">
            <v>214367</v>
          </cell>
          <cell r="E227">
            <v>434003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250004.64396279535</v>
          </cell>
          <cell r="L227">
            <v>235441.35603720462</v>
          </cell>
          <cell r="M227">
            <v>485446</v>
          </cell>
        </row>
        <row r="228">
          <cell r="B228" t="str">
            <v>SAN MIGUEL</v>
          </cell>
          <cell r="C228">
            <v>158136</v>
          </cell>
          <cell r="D228">
            <v>60274</v>
          </cell>
          <cell r="E228">
            <v>218410</v>
          </cell>
          <cell r="F228">
            <v>434003</v>
          </cell>
          <cell r="G228">
            <v>0.50324536927164099</v>
          </cell>
          <cell r="H228">
            <v>435613</v>
          </cell>
          <cell r="I228">
            <v>0.72403278238175905</v>
          </cell>
          <cell r="J228">
            <v>0.27596721761824095</v>
          </cell>
          <cell r="K228">
            <v>182601.06771667962</v>
          </cell>
          <cell r="L228">
            <v>69598.932283320362</v>
          </cell>
          <cell r="M228">
            <v>252200</v>
          </cell>
        </row>
        <row r="229">
          <cell r="B229" t="str">
            <v>CAROLINA</v>
          </cell>
          <cell r="C229">
            <v>1211</v>
          </cell>
          <cell r="D229">
            <v>7029</v>
          </cell>
          <cell r="E229">
            <v>8240</v>
          </cell>
          <cell r="F229">
            <v>434003</v>
          </cell>
          <cell r="G229">
            <v>1.8986043875272751E-2</v>
          </cell>
          <cell r="H229">
            <v>435613</v>
          </cell>
          <cell r="I229">
            <v>0.14696601941747572</v>
          </cell>
          <cell r="J229">
            <v>0.85303398058252422</v>
          </cell>
          <cell r="K229">
            <v>1303.7355582524272</v>
          </cell>
          <cell r="L229">
            <v>7567.2644417475722</v>
          </cell>
          <cell r="M229">
            <v>8871</v>
          </cell>
        </row>
        <row r="230">
          <cell r="B230" t="str">
            <v>CIUDAD BARRIOS</v>
          </cell>
          <cell r="C230">
            <v>8632</v>
          </cell>
          <cell r="D230">
            <v>16185</v>
          </cell>
          <cell r="E230">
            <v>24817</v>
          </cell>
          <cell r="F230">
            <v>434003</v>
          </cell>
          <cell r="G230">
            <v>5.7181632385029595E-2</v>
          </cell>
          <cell r="H230">
            <v>435613</v>
          </cell>
          <cell r="I230">
            <v>0.34782608695652173</v>
          </cell>
          <cell r="J230">
            <v>0.65217391304347827</v>
          </cell>
          <cell r="K230">
            <v>9935.3043478260861</v>
          </cell>
          <cell r="L230">
            <v>18628.695652173912</v>
          </cell>
          <cell r="M230">
            <v>28564</v>
          </cell>
        </row>
        <row r="231">
          <cell r="B231" t="str">
            <v>COMACARÁN</v>
          </cell>
          <cell r="C231">
            <v>448</v>
          </cell>
          <cell r="D231">
            <v>2751</v>
          </cell>
          <cell r="E231">
            <v>3199</v>
          </cell>
          <cell r="F231">
            <v>434003</v>
          </cell>
          <cell r="G231">
            <v>7.3709167908977587E-3</v>
          </cell>
          <cell r="H231">
            <v>435613</v>
          </cell>
          <cell r="I231">
            <v>0.14004376367614879</v>
          </cell>
          <cell r="J231">
            <v>0.85995623632385121</v>
          </cell>
          <cell r="K231">
            <v>460.74398249452952</v>
          </cell>
          <cell r="L231">
            <v>2829.2560175054705</v>
          </cell>
          <cell r="M231">
            <v>3290</v>
          </cell>
        </row>
        <row r="232">
          <cell r="B232" t="str">
            <v>CHAPELTIQUE</v>
          </cell>
          <cell r="C232">
            <v>2372</v>
          </cell>
          <cell r="D232">
            <v>8356</v>
          </cell>
          <cell r="E232">
            <v>10728</v>
          </cell>
          <cell r="F232">
            <v>434003</v>
          </cell>
          <cell r="G232">
            <v>2.4718723142466759E-2</v>
          </cell>
          <cell r="H232">
            <v>435613</v>
          </cell>
          <cell r="I232">
            <v>0.22110365398956003</v>
          </cell>
          <cell r="J232">
            <v>0.77889634601044</v>
          </cell>
          <cell r="K232">
            <v>2554.6316181953766</v>
          </cell>
          <cell r="L232">
            <v>8999.3683818046229</v>
          </cell>
          <cell r="M232">
            <v>11554</v>
          </cell>
        </row>
        <row r="233">
          <cell r="B233" t="str">
            <v>CHINAMECA</v>
          </cell>
          <cell r="C233">
            <v>6223</v>
          </cell>
          <cell r="D233">
            <v>16088</v>
          </cell>
          <cell r="E233">
            <v>22311</v>
          </cell>
          <cell r="F233">
            <v>434003</v>
          </cell>
          <cell r="G233">
            <v>5.1407478750146889E-2</v>
          </cell>
          <cell r="H233">
            <v>435613</v>
          </cell>
          <cell r="I233">
            <v>0.27892071175653266</v>
          </cell>
          <cell r="J233">
            <v>0.72107928824346734</v>
          </cell>
          <cell r="K233">
            <v>6462.3139706871052</v>
          </cell>
          <cell r="L233">
            <v>16706.686029312896</v>
          </cell>
          <cell r="M233">
            <v>23169</v>
          </cell>
        </row>
        <row r="234">
          <cell r="B234" t="str">
            <v>CHIRILAGUA</v>
          </cell>
          <cell r="C234">
            <v>3107</v>
          </cell>
          <cell r="D234">
            <v>16877</v>
          </cell>
          <cell r="E234">
            <v>19984</v>
          </cell>
          <cell r="F234">
            <v>434003</v>
          </cell>
          <cell r="G234">
            <v>4.6045764660612942E-2</v>
          </cell>
          <cell r="H234">
            <v>435613</v>
          </cell>
          <cell r="I234">
            <v>0.15547437950360288</v>
          </cell>
          <cell r="J234">
            <v>0.84452562049639712</v>
          </cell>
          <cell r="K234">
            <v>3199.9736789431545</v>
          </cell>
          <cell r="L234">
            <v>17382.026321056845</v>
          </cell>
          <cell r="M234">
            <v>20582</v>
          </cell>
        </row>
        <row r="235">
          <cell r="B235" t="str">
            <v>EL TRÁNSITO</v>
          </cell>
          <cell r="C235">
            <v>7612</v>
          </cell>
          <cell r="D235">
            <v>10751</v>
          </cell>
          <cell r="E235">
            <v>18363</v>
          </cell>
          <cell r="F235">
            <v>434003</v>
          </cell>
          <cell r="G235">
            <v>4.2310767437091445E-2</v>
          </cell>
          <cell r="H235">
            <v>435613</v>
          </cell>
          <cell r="I235">
            <v>0.41452921635898271</v>
          </cell>
          <cell r="J235">
            <v>0.58547078364101723</v>
          </cell>
          <cell r="K235">
            <v>8375.1482873168861</v>
          </cell>
          <cell r="L235">
            <v>11828.851712683112</v>
          </cell>
          <cell r="M235">
            <v>20204</v>
          </cell>
        </row>
        <row r="236">
          <cell r="B236" t="str">
            <v>LOLOTIQUE</v>
          </cell>
          <cell r="C236">
            <v>4408</v>
          </cell>
          <cell r="D236">
            <v>10508</v>
          </cell>
          <cell r="E236">
            <v>14916</v>
          </cell>
          <cell r="F236">
            <v>434003</v>
          </cell>
          <cell r="G236">
            <v>3.4368426024704898E-2</v>
          </cell>
          <cell r="H236">
            <v>435613</v>
          </cell>
          <cell r="I236">
            <v>0.29552158755698577</v>
          </cell>
          <cell r="J236">
            <v>0.70447841244301423</v>
          </cell>
          <cell r="K236">
            <v>4835.0286940198439</v>
          </cell>
          <cell r="L236">
            <v>11525.971305980156</v>
          </cell>
          <cell r="M236">
            <v>16361</v>
          </cell>
        </row>
        <row r="237">
          <cell r="B237" t="str">
            <v>MONCAGUA</v>
          </cell>
          <cell r="C237">
            <v>6447</v>
          </cell>
          <cell r="D237">
            <v>16212</v>
          </cell>
          <cell r="E237">
            <v>22659</v>
          </cell>
          <cell r="F237">
            <v>434003</v>
          </cell>
          <cell r="G237">
            <v>5.2209316525461805E-2</v>
          </cell>
          <cell r="H237">
            <v>435613</v>
          </cell>
          <cell r="I237">
            <v>0.28452270620945319</v>
          </cell>
          <cell r="J237">
            <v>0.71547729379054681</v>
          </cell>
          <cell r="K237">
            <v>7420.0676552363302</v>
          </cell>
          <cell r="L237">
            <v>18658.932344763671</v>
          </cell>
          <cell r="M237">
            <v>26079</v>
          </cell>
        </row>
        <row r="238">
          <cell r="B238" t="str">
            <v>NUEVA GUADALUPE</v>
          </cell>
          <cell r="C238">
            <v>5064</v>
          </cell>
          <cell r="D238">
            <v>3841</v>
          </cell>
          <cell r="E238">
            <v>8905</v>
          </cell>
          <cell r="F238">
            <v>434003</v>
          </cell>
          <cell r="G238">
            <v>2.0518291348216488E-2</v>
          </cell>
          <cell r="H238">
            <v>435613</v>
          </cell>
          <cell r="I238">
            <v>0.5686692869174621</v>
          </cell>
          <cell r="J238">
            <v>0.4313307130825379</v>
          </cell>
          <cell r="K238">
            <v>5902.218528916339</v>
          </cell>
          <cell r="L238">
            <v>4476.781471083661</v>
          </cell>
          <cell r="M238">
            <v>10379</v>
          </cell>
        </row>
        <row r="239">
          <cell r="B239" t="str">
            <v>NUEVO EDÉN DE SAN JUAN</v>
          </cell>
          <cell r="C239">
            <v>581</v>
          </cell>
          <cell r="D239">
            <v>3453</v>
          </cell>
          <cell r="E239">
            <v>4034</v>
          </cell>
          <cell r="F239">
            <v>434003</v>
          </cell>
          <cell r="G239">
            <v>9.2948666253459076E-3</v>
          </cell>
          <cell r="H239">
            <v>435613</v>
          </cell>
          <cell r="I239">
            <v>0.14402578086266732</v>
          </cell>
          <cell r="J239">
            <v>0.85597421913733263</v>
          </cell>
          <cell r="K239">
            <v>578.11948438274658</v>
          </cell>
          <cell r="L239">
            <v>3435.880515617253</v>
          </cell>
          <cell r="M239">
            <v>4013.9999999999995</v>
          </cell>
        </row>
        <row r="240">
          <cell r="B240" t="str">
            <v>QUELEPA</v>
          </cell>
          <cell r="C240">
            <v>2362</v>
          </cell>
          <cell r="D240">
            <v>1687</v>
          </cell>
          <cell r="E240">
            <v>4049</v>
          </cell>
          <cell r="F240">
            <v>434003</v>
          </cell>
          <cell r="G240">
            <v>9.3294285984198266E-3</v>
          </cell>
          <cell r="H240">
            <v>435613</v>
          </cell>
          <cell r="I240">
            <v>0.58335391454680163</v>
          </cell>
          <cell r="J240">
            <v>0.41664608545319831</v>
          </cell>
          <cell r="K240">
            <v>2537.0061743640404</v>
          </cell>
          <cell r="L240">
            <v>1811.9938256359594</v>
          </cell>
          <cell r="M240">
            <v>4349</v>
          </cell>
        </row>
        <row r="241">
          <cell r="B241" t="str">
            <v>SAN ANTONIO DEL MOSCO</v>
          </cell>
          <cell r="C241">
            <v>426</v>
          </cell>
          <cell r="D241">
            <v>4878</v>
          </cell>
          <cell r="E241">
            <v>5304</v>
          </cell>
          <cell r="F241">
            <v>434003</v>
          </cell>
          <cell r="G241">
            <v>1.2221113678937703E-2</v>
          </cell>
          <cell r="H241">
            <v>435613</v>
          </cell>
          <cell r="I241">
            <v>8.031674208144797E-2</v>
          </cell>
          <cell r="J241">
            <v>0.91968325791855199</v>
          </cell>
          <cell r="K241">
            <v>465.51583710407243</v>
          </cell>
          <cell r="L241">
            <v>5330.4841628959275</v>
          </cell>
          <cell r="M241">
            <v>5796</v>
          </cell>
        </row>
        <row r="242">
          <cell r="B242" t="str">
            <v>SAN GERARDO</v>
          </cell>
          <cell r="C242">
            <v>984</v>
          </cell>
          <cell r="D242">
            <v>5002</v>
          </cell>
          <cell r="E242">
            <v>5986</v>
          </cell>
          <cell r="F242">
            <v>434003</v>
          </cell>
          <cell r="G242">
            <v>1.3792531388031879E-2</v>
          </cell>
          <cell r="H242">
            <v>435613</v>
          </cell>
          <cell r="I242">
            <v>0.16438356164383561</v>
          </cell>
          <cell r="J242">
            <v>0.83561643835616439</v>
          </cell>
          <cell r="K242">
            <v>978.57534246575335</v>
          </cell>
          <cell r="L242">
            <v>4974.4246575342468</v>
          </cell>
          <cell r="M242">
            <v>5953</v>
          </cell>
        </row>
        <row r="243">
          <cell r="B243" t="str">
            <v>SAN JORGE</v>
          </cell>
          <cell r="C243">
            <v>2598</v>
          </cell>
          <cell r="D243">
            <v>6517</v>
          </cell>
          <cell r="E243">
            <v>9115</v>
          </cell>
          <cell r="F243">
            <v>434003</v>
          </cell>
          <cell r="G243">
            <v>2.100215897125135E-2</v>
          </cell>
          <cell r="H243">
            <v>435613</v>
          </cell>
          <cell r="I243">
            <v>0.28502468458584751</v>
          </cell>
          <cell r="J243">
            <v>0.71497531541415249</v>
          </cell>
          <cell r="K243">
            <v>2810.3433900164564</v>
          </cell>
          <cell r="L243">
            <v>7049.6566099835436</v>
          </cell>
          <cell r="M243">
            <v>9860</v>
          </cell>
        </row>
        <row r="244">
          <cell r="B244" t="str">
            <v>SAN LUIS DE LA REINA</v>
          </cell>
          <cell r="C244">
            <v>1081</v>
          </cell>
          <cell r="D244">
            <v>4556</v>
          </cell>
          <cell r="E244">
            <v>5637</v>
          </cell>
          <cell r="F244">
            <v>434003</v>
          </cell>
          <cell r="G244">
            <v>1.2988389481178702E-2</v>
          </cell>
          <cell r="H244">
            <v>435613</v>
          </cell>
          <cell r="I244">
            <v>0.19176867127904915</v>
          </cell>
          <cell r="J244">
            <v>0.80823132872095083</v>
          </cell>
          <cell r="K244">
            <v>1089.8213588788362</v>
          </cell>
          <cell r="L244">
            <v>4593.1786411211633</v>
          </cell>
          <cell r="M244">
            <v>5683</v>
          </cell>
        </row>
        <row r="245">
          <cell r="B245" t="str">
            <v>SAN RAFAEL ORIENTE</v>
          </cell>
          <cell r="C245">
            <v>5598</v>
          </cell>
          <cell r="D245">
            <v>7692</v>
          </cell>
          <cell r="E245">
            <v>13290</v>
          </cell>
          <cell r="F245">
            <v>434003</v>
          </cell>
          <cell r="G245">
            <v>3.0621908143492096E-2</v>
          </cell>
          <cell r="H245">
            <v>435613</v>
          </cell>
          <cell r="I245">
            <v>0.42121896162528216</v>
          </cell>
          <cell r="J245">
            <v>0.57878103837471784</v>
          </cell>
          <cell r="K245">
            <v>6096.7232505643342</v>
          </cell>
          <cell r="L245">
            <v>8377.2767494356667</v>
          </cell>
          <cell r="M245">
            <v>14474</v>
          </cell>
        </row>
        <row r="246">
          <cell r="B246" t="str">
            <v>SESORI</v>
          </cell>
          <cell r="C246">
            <v>1048</v>
          </cell>
          <cell r="D246">
            <v>9657</v>
          </cell>
          <cell r="E246">
            <v>10705</v>
          </cell>
          <cell r="F246">
            <v>434003</v>
          </cell>
          <cell r="G246">
            <v>2.4665728117086748E-2</v>
          </cell>
          <cell r="H246">
            <v>435613</v>
          </cell>
          <cell r="I246">
            <v>9.7898178421298457E-2</v>
          </cell>
          <cell r="J246">
            <v>0.90210182157870156</v>
          </cell>
          <cell r="K246">
            <v>1031.3573096683792</v>
          </cell>
          <cell r="L246">
            <v>9503.6426903316205</v>
          </cell>
          <cell r="M246">
            <v>10535</v>
          </cell>
        </row>
        <row r="247">
          <cell r="B247" t="str">
            <v>ULUAZAPA</v>
          </cell>
          <cell r="C247">
            <v>1298</v>
          </cell>
          <cell r="D247">
            <v>2053</v>
          </cell>
          <cell r="E247">
            <v>3351</v>
          </cell>
          <cell r="F247">
            <v>434003</v>
          </cell>
          <cell r="G247">
            <v>7.7211447847134696E-3</v>
          </cell>
          <cell r="H247">
            <v>435613</v>
          </cell>
          <cell r="I247">
            <v>0.38734706057893165</v>
          </cell>
          <cell r="J247">
            <v>0.61265293942106835</v>
          </cell>
          <cell r="K247">
            <v>1366.9477767830497</v>
          </cell>
          <cell r="L247">
            <v>2162.0522232169501</v>
          </cell>
          <cell r="M247">
            <v>3529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B252" t="str">
            <v>DEPTO MORAZAN</v>
          </cell>
          <cell r="C252">
            <v>45561</v>
          </cell>
          <cell r="D252">
            <v>128845</v>
          </cell>
          <cell r="E252">
            <v>174406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53795.803212752799</v>
          </cell>
          <cell r="L252">
            <v>148672.19678724717</v>
          </cell>
          <cell r="M252">
            <v>202468</v>
          </cell>
        </row>
        <row r="253">
          <cell r="B253" t="str">
            <v>SAN FRANCISCO (GOTERA)</v>
          </cell>
          <cell r="C253">
            <v>15307</v>
          </cell>
          <cell r="D253">
            <v>5742</v>
          </cell>
          <cell r="E253">
            <v>21049</v>
          </cell>
          <cell r="F253">
            <v>174406</v>
          </cell>
          <cell r="G253">
            <v>0.1206896551724138</v>
          </cell>
          <cell r="H253">
            <v>175273</v>
          </cell>
          <cell r="I253">
            <v>0.72720794337023131</v>
          </cell>
          <cell r="J253">
            <v>0.27279205662976863</v>
          </cell>
          <cell r="K253">
            <v>18900.134448192312</v>
          </cell>
          <cell r="L253">
            <v>7089.8655518076866</v>
          </cell>
          <cell r="M253">
            <v>25990</v>
          </cell>
        </row>
        <row r="254">
          <cell r="B254" t="str">
            <v>ARAMBALA</v>
          </cell>
          <cell r="C254">
            <v>258</v>
          </cell>
          <cell r="D254">
            <v>1563</v>
          </cell>
          <cell r="E254">
            <v>1821</v>
          </cell>
          <cell r="F254">
            <v>174406</v>
          </cell>
          <cell r="G254">
            <v>1.0441154547435294E-2</v>
          </cell>
          <cell r="H254">
            <v>175273</v>
          </cell>
          <cell r="I254">
            <v>0.14168039538714991</v>
          </cell>
          <cell r="J254">
            <v>0.85831960461285006</v>
          </cell>
          <cell r="K254">
            <v>268.05930807248762</v>
          </cell>
          <cell r="L254">
            <v>1623.9406919275123</v>
          </cell>
          <cell r="M254">
            <v>1892</v>
          </cell>
        </row>
        <row r="255">
          <cell r="B255" t="str">
            <v>CACAOPERA</v>
          </cell>
          <cell r="C255">
            <v>1079</v>
          </cell>
          <cell r="D255">
            <v>9864</v>
          </cell>
          <cell r="E255">
            <v>10943</v>
          </cell>
          <cell r="F255">
            <v>174406</v>
          </cell>
          <cell r="G255">
            <v>6.2744400995378605E-2</v>
          </cell>
          <cell r="H255">
            <v>175273</v>
          </cell>
          <cell r="I255">
            <v>9.8601845928904322E-2</v>
          </cell>
          <cell r="J255">
            <v>0.90139815407109569</v>
          </cell>
          <cell r="K255">
            <v>1181.7431234579183</v>
          </cell>
          <cell r="L255">
            <v>10803.256876542082</v>
          </cell>
          <cell r="M255">
            <v>11985</v>
          </cell>
        </row>
        <row r="256">
          <cell r="B256" t="str">
            <v>CORINTO</v>
          </cell>
          <cell r="C256">
            <v>3364</v>
          </cell>
          <cell r="D256">
            <v>12046</v>
          </cell>
          <cell r="E256">
            <v>15410</v>
          </cell>
          <cell r="F256">
            <v>174406</v>
          </cell>
          <cell r="G256">
            <v>8.8357051936286596E-2</v>
          </cell>
          <cell r="H256">
            <v>175273</v>
          </cell>
          <cell r="I256">
            <v>0.21829980532121998</v>
          </cell>
          <cell r="J256">
            <v>0.78170019467878005</v>
          </cell>
          <cell r="K256">
            <v>3812.1695003244645</v>
          </cell>
          <cell r="L256">
            <v>13650.830499675536</v>
          </cell>
          <cell r="M256">
            <v>17463</v>
          </cell>
        </row>
        <row r="257">
          <cell r="B257" t="str">
            <v>CHILANGA</v>
          </cell>
          <cell r="C257">
            <v>1237</v>
          </cell>
          <cell r="D257">
            <v>8463</v>
          </cell>
          <cell r="E257">
            <v>9700</v>
          </cell>
          <cell r="F257">
            <v>174406</v>
          </cell>
          <cell r="G257">
            <v>5.5617352614015569E-2</v>
          </cell>
          <cell r="H257">
            <v>175273</v>
          </cell>
          <cell r="I257">
            <v>0.1275257731958763</v>
          </cell>
          <cell r="J257">
            <v>0.87247422680412368</v>
          </cell>
          <cell r="K257">
            <v>1462.2105154639175</v>
          </cell>
          <cell r="L257">
            <v>10003.789484536082</v>
          </cell>
          <cell r="M257">
            <v>11466</v>
          </cell>
        </row>
        <row r="258">
          <cell r="B258" t="str">
            <v>DELICIAS DE CONCEPCIÓN</v>
          </cell>
          <cell r="C258">
            <v>2061</v>
          </cell>
          <cell r="D258">
            <v>3015</v>
          </cell>
          <cell r="E258">
            <v>5076</v>
          </cell>
          <cell r="F258">
            <v>174406</v>
          </cell>
          <cell r="G258">
            <v>2.9104503285437427E-2</v>
          </cell>
          <cell r="H258">
            <v>175273</v>
          </cell>
          <cell r="I258">
            <v>0.40602836879432624</v>
          </cell>
          <cell r="J258">
            <v>0.59397163120567376</v>
          </cell>
          <cell r="K258">
            <v>2415.8687943262412</v>
          </cell>
          <cell r="L258">
            <v>3534.1312056737588</v>
          </cell>
          <cell r="M258">
            <v>5950</v>
          </cell>
        </row>
        <row r="259">
          <cell r="B259" t="str">
            <v>EL DIVISADERO</v>
          </cell>
          <cell r="C259">
            <v>822</v>
          </cell>
          <cell r="D259">
            <v>6795</v>
          </cell>
          <cell r="E259">
            <v>7617</v>
          </cell>
          <cell r="F259">
            <v>174406</v>
          </cell>
          <cell r="G259">
            <v>4.3673956171232639E-2</v>
          </cell>
          <cell r="H259">
            <v>175273</v>
          </cell>
          <cell r="I259">
            <v>0.10791650256006302</v>
          </cell>
          <cell r="J259">
            <v>0.89208349743993698</v>
          </cell>
          <cell r="K259">
            <v>938.33398975974796</v>
          </cell>
          <cell r="L259">
            <v>7756.666010240252</v>
          </cell>
          <cell r="M259">
            <v>8695</v>
          </cell>
        </row>
        <row r="260">
          <cell r="B260" t="str">
            <v>EL ROSARIO</v>
          </cell>
          <cell r="C260">
            <v>473</v>
          </cell>
          <cell r="D260">
            <v>866</v>
          </cell>
          <cell r="E260">
            <v>1339</v>
          </cell>
          <cell r="F260">
            <v>174406</v>
          </cell>
          <cell r="G260">
            <v>7.6774881598110157E-3</v>
          </cell>
          <cell r="H260">
            <v>175273</v>
          </cell>
          <cell r="I260">
            <v>0.35324869305451828</v>
          </cell>
          <cell r="J260">
            <v>0.64675130694548166</v>
          </cell>
          <cell r="K260">
            <v>470.17401045556386</v>
          </cell>
          <cell r="L260">
            <v>860.82598954443608</v>
          </cell>
          <cell r="M260">
            <v>1331</v>
          </cell>
        </row>
        <row r="261">
          <cell r="B261" t="str">
            <v>GUALOCOCTI</v>
          </cell>
          <cell r="C261">
            <v>910</v>
          </cell>
          <cell r="D261">
            <v>2740</v>
          </cell>
          <cell r="E261">
            <v>3650</v>
          </cell>
          <cell r="F261">
            <v>174406</v>
          </cell>
          <cell r="G261">
            <v>2.0928179076407923E-2</v>
          </cell>
          <cell r="H261">
            <v>175273</v>
          </cell>
          <cell r="I261">
            <v>0.24931506849315069</v>
          </cell>
          <cell r="J261">
            <v>0.75068493150684934</v>
          </cell>
          <cell r="K261">
            <v>1070.8082191780823</v>
          </cell>
          <cell r="L261">
            <v>3224.1917808219177</v>
          </cell>
          <cell r="M261">
            <v>4295</v>
          </cell>
        </row>
        <row r="262">
          <cell r="B262" t="str">
            <v>GUATAJIAGUA</v>
          </cell>
          <cell r="C262">
            <v>3854</v>
          </cell>
          <cell r="D262">
            <v>7867</v>
          </cell>
          <cell r="E262">
            <v>11721</v>
          </cell>
          <cell r="F262">
            <v>174406</v>
          </cell>
          <cell r="G262">
            <v>6.7205256699884183E-2</v>
          </cell>
          <cell r="H262">
            <v>175273</v>
          </cell>
          <cell r="I262">
            <v>0.32881153485197506</v>
          </cell>
          <cell r="J262">
            <v>0.67118846514802488</v>
          </cell>
          <cell r="K262">
            <v>4506.3620851463183</v>
          </cell>
          <cell r="L262">
            <v>9198.6379148536817</v>
          </cell>
          <cell r="M262">
            <v>13705</v>
          </cell>
        </row>
        <row r="263">
          <cell r="B263" t="str">
            <v>JOATECA</v>
          </cell>
          <cell r="C263">
            <v>810</v>
          </cell>
          <cell r="D263">
            <v>3400</v>
          </cell>
          <cell r="E263">
            <v>4210</v>
          </cell>
          <cell r="F263">
            <v>174406</v>
          </cell>
          <cell r="G263">
            <v>2.4139077784021194E-2</v>
          </cell>
          <cell r="H263">
            <v>175273</v>
          </cell>
          <cell r="I263">
            <v>0.19239904988123516</v>
          </cell>
          <cell r="J263">
            <v>0.80760095011876487</v>
          </cell>
          <cell r="K263">
            <v>920.62945368171017</v>
          </cell>
          <cell r="L263">
            <v>3864.3705463182901</v>
          </cell>
          <cell r="M263">
            <v>4785</v>
          </cell>
        </row>
        <row r="264">
          <cell r="B264" t="str">
            <v>JOCOAITIQUE</v>
          </cell>
          <cell r="C264">
            <v>825</v>
          </cell>
          <cell r="D264">
            <v>2052</v>
          </cell>
          <cell r="E264">
            <v>2877</v>
          </cell>
          <cell r="F264">
            <v>174406</v>
          </cell>
          <cell r="G264">
            <v>1.6495992110363174E-2</v>
          </cell>
          <cell r="H264">
            <v>175273</v>
          </cell>
          <cell r="I264">
            <v>0.28675703858185608</v>
          </cell>
          <cell r="J264">
            <v>0.71324296141814392</v>
          </cell>
          <cell r="K264">
            <v>873.46193952033366</v>
          </cell>
          <cell r="L264">
            <v>2172.5380604796665</v>
          </cell>
          <cell r="M264">
            <v>3046</v>
          </cell>
        </row>
        <row r="265">
          <cell r="B265" t="str">
            <v>JOCORO</v>
          </cell>
          <cell r="C265">
            <v>3054</v>
          </cell>
          <cell r="D265">
            <v>7006</v>
          </cell>
          <cell r="E265">
            <v>10060</v>
          </cell>
          <cell r="F265">
            <v>174406</v>
          </cell>
          <cell r="G265">
            <v>5.7681501783195532E-2</v>
          </cell>
          <cell r="H265">
            <v>175273</v>
          </cell>
          <cell r="I265">
            <v>0.30357852882703779</v>
          </cell>
          <cell r="J265">
            <v>0.69642147117296227</v>
          </cell>
          <cell r="K265">
            <v>3476.5813121272367</v>
          </cell>
          <cell r="L265">
            <v>7975.4186878727642</v>
          </cell>
          <cell r="M265">
            <v>11452</v>
          </cell>
        </row>
        <row r="266">
          <cell r="B266" t="str">
            <v>LOLOTIQUILLO</v>
          </cell>
          <cell r="C266">
            <v>1024</v>
          </cell>
          <cell r="D266">
            <v>3891</v>
          </cell>
          <cell r="E266">
            <v>4915</v>
          </cell>
          <cell r="F266">
            <v>174406</v>
          </cell>
          <cell r="G266">
            <v>2.8181369906998613E-2</v>
          </cell>
          <cell r="H266">
            <v>175273</v>
          </cell>
          <cell r="I266">
            <v>0.20834181078331637</v>
          </cell>
          <cell r="J266">
            <v>0.79165818921668363</v>
          </cell>
          <cell r="K266">
            <v>1202.5489318413022</v>
          </cell>
          <cell r="L266">
            <v>4569.451068158698</v>
          </cell>
          <cell r="M266">
            <v>5772</v>
          </cell>
        </row>
        <row r="267">
          <cell r="B267" t="str">
            <v>MEANGUERA</v>
          </cell>
          <cell r="C267">
            <v>1535</v>
          </cell>
          <cell r="D267">
            <v>6283</v>
          </cell>
          <cell r="E267">
            <v>7818</v>
          </cell>
          <cell r="F267">
            <v>174406</v>
          </cell>
          <cell r="G267">
            <v>4.4826439457358119E-2</v>
          </cell>
          <cell r="H267">
            <v>175273</v>
          </cell>
          <cell r="I267">
            <v>0.19634177539012534</v>
          </cell>
          <cell r="J267">
            <v>0.80365822460987468</v>
          </cell>
          <cell r="K267">
            <v>1749.9942440521872</v>
          </cell>
          <cell r="L267">
            <v>7163.0057559478128</v>
          </cell>
          <cell r="M267">
            <v>8913</v>
          </cell>
        </row>
        <row r="268">
          <cell r="B268" t="str">
            <v>OSICALA</v>
          </cell>
          <cell r="C268">
            <v>1989</v>
          </cell>
          <cell r="D268">
            <v>6920</v>
          </cell>
          <cell r="E268">
            <v>8909</v>
          </cell>
          <cell r="F268">
            <v>174406</v>
          </cell>
          <cell r="G268">
            <v>5.1081958189511827E-2</v>
          </cell>
          <cell r="H268">
            <v>175273</v>
          </cell>
          <cell r="I268">
            <v>0.22325738017734875</v>
          </cell>
          <cell r="J268">
            <v>0.77674261982265125</v>
          </cell>
          <cell r="K268">
            <v>2360.2770232349312</v>
          </cell>
          <cell r="L268">
            <v>8211.7229767650697</v>
          </cell>
          <cell r="M268">
            <v>10572</v>
          </cell>
        </row>
        <row r="269">
          <cell r="B269" t="str">
            <v>PERQUÍN</v>
          </cell>
          <cell r="C269">
            <v>181</v>
          </cell>
          <cell r="D269">
            <v>2977</v>
          </cell>
          <cell r="E269">
            <v>3158</v>
          </cell>
          <cell r="F269">
            <v>174406</v>
          </cell>
          <cell r="G269">
            <v>1.8107175211861976E-2</v>
          </cell>
          <cell r="H269">
            <v>175273</v>
          </cell>
          <cell r="I269">
            <v>5.7314756174794174E-2</v>
          </cell>
          <cell r="J269">
            <v>0.9426852438252058</v>
          </cell>
          <cell r="K269">
            <v>209.71469284357187</v>
          </cell>
          <cell r="L269">
            <v>3449.2853071564282</v>
          </cell>
          <cell r="M269">
            <v>3659</v>
          </cell>
        </row>
        <row r="270">
          <cell r="B270" t="str">
            <v>SAN CARLOS</v>
          </cell>
          <cell r="C270">
            <v>997</v>
          </cell>
          <cell r="D270">
            <v>3175</v>
          </cell>
          <cell r="E270">
            <v>4172</v>
          </cell>
          <cell r="F270">
            <v>174406</v>
          </cell>
          <cell r="G270">
            <v>2.3921195371718863E-2</v>
          </cell>
          <cell r="H270">
            <v>175273</v>
          </cell>
          <cell r="I270">
            <v>0.23897411313518696</v>
          </cell>
          <cell r="J270">
            <v>0.76102588686481309</v>
          </cell>
          <cell r="K270">
            <v>1239.3197507190796</v>
          </cell>
          <cell r="L270">
            <v>3946.6802492809206</v>
          </cell>
          <cell r="M270">
            <v>5186</v>
          </cell>
        </row>
        <row r="271">
          <cell r="B271" t="str">
            <v>SAN FERNANDO</v>
          </cell>
          <cell r="C271">
            <v>218</v>
          </cell>
          <cell r="D271">
            <v>1490</v>
          </cell>
          <cell r="E271">
            <v>1708</v>
          </cell>
          <cell r="F271">
            <v>174406</v>
          </cell>
          <cell r="G271">
            <v>9.7932410582204747E-3</v>
          </cell>
          <cell r="H271">
            <v>175273</v>
          </cell>
          <cell r="I271">
            <v>0.12763466042154567</v>
          </cell>
          <cell r="J271">
            <v>0.8723653395784543</v>
          </cell>
          <cell r="K271">
            <v>255.26932084309135</v>
          </cell>
          <cell r="L271">
            <v>1744.7306791569085</v>
          </cell>
          <cell r="M271">
            <v>2000</v>
          </cell>
        </row>
        <row r="272">
          <cell r="B272" t="str">
            <v>SAN ISIDRO</v>
          </cell>
          <cell r="C272">
            <v>747</v>
          </cell>
          <cell r="D272">
            <v>2057</v>
          </cell>
          <cell r="E272">
            <v>2804</v>
          </cell>
          <cell r="F272">
            <v>174406</v>
          </cell>
          <cell r="G272">
            <v>1.6077428528835019E-2</v>
          </cell>
          <cell r="H272">
            <v>175273</v>
          </cell>
          <cell r="I272">
            <v>0.26640513552068473</v>
          </cell>
          <cell r="J272">
            <v>0.73359486447931521</v>
          </cell>
          <cell r="K272">
            <v>879.40335235378029</v>
          </cell>
          <cell r="L272">
            <v>2421.5966476462195</v>
          </cell>
          <cell r="M272">
            <v>3301</v>
          </cell>
        </row>
        <row r="273">
          <cell r="B273" t="str">
            <v>SAN SIMÓN</v>
          </cell>
          <cell r="C273">
            <v>1550</v>
          </cell>
          <cell r="D273">
            <v>8552</v>
          </cell>
          <cell r="E273">
            <v>10102</v>
          </cell>
          <cell r="F273">
            <v>174406</v>
          </cell>
          <cell r="G273">
            <v>5.792231918626653E-2</v>
          </cell>
          <cell r="H273">
            <v>175273</v>
          </cell>
          <cell r="I273">
            <v>0.15343496337358939</v>
          </cell>
          <cell r="J273">
            <v>0.84656503662641058</v>
          </cell>
          <cell r="K273">
            <v>1925.1484854484261</v>
          </cell>
          <cell r="L273">
            <v>10621.851514551574</v>
          </cell>
          <cell r="M273">
            <v>12547</v>
          </cell>
        </row>
        <row r="274">
          <cell r="B274" t="str">
            <v>SENSEMBRA</v>
          </cell>
          <cell r="C274">
            <v>795</v>
          </cell>
          <cell r="D274">
            <v>2145</v>
          </cell>
          <cell r="E274">
            <v>2940</v>
          </cell>
          <cell r="F274">
            <v>174406</v>
          </cell>
          <cell r="G274">
            <v>1.6857218214969667E-2</v>
          </cell>
          <cell r="H274">
            <v>175273</v>
          </cell>
          <cell r="I274">
            <v>0.27040816326530615</v>
          </cell>
          <cell r="J274">
            <v>0.72959183673469385</v>
          </cell>
          <cell r="K274">
            <v>887.47959183673481</v>
          </cell>
          <cell r="L274">
            <v>2394.5204081632651</v>
          </cell>
          <cell r="M274">
            <v>3282</v>
          </cell>
        </row>
        <row r="275">
          <cell r="B275" t="str">
            <v>SOCIEDAD</v>
          </cell>
          <cell r="C275">
            <v>1068</v>
          </cell>
          <cell r="D275">
            <v>10338</v>
          </cell>
          <cell r="E275">
            <v>11406</v>
          </cell>
          <cell r="F275">
            <v>174406</v>
          </cell>
          <cell r="G275">
            <v>6.5399126176851716E-2</v>
          </cell>
          <cell r="H275">
            <v>175273</v>
          </cell>
          <cell r="I275">
            <v>9.3634928984744875E-2</v>
          </cell>
          <cell r="J275">
            <v>0.9063650710152551</v>
          </cell>
          <cell r="K275">
            <v>1180.6428195686481</v>
          </cell>
          <cell r="L275">
            <v>11428.357180431352</v>
          </cell>
          <cell r="M275">
            <v>12609</v>
          </cell>
        </row>
        <row r="276">
          <cell r="B276" t="str">
            <v>TOROLA</v>
          </cell>
          <cell r="C276">
            <v>219</v>
          </cell>
          <cell r="D276">
            <v>2823</v>
          </cell>
          <cell r="E276">
            <v>3042</v>
          </cell>
          <cell r="F276">
            <v>174406</v>
          </cell>
          <cell r="G276">
            <v>1.7442060479570656E-2</v>
          </cell>
          <cell r="H276">
            <v>175273</v>
          </cell>
          <cell r="I276">
            <v>7.1992110453648922E-2</v>
          </cell>
          <cell r="J276">
            <v>0.92800788954635105</v>
          </cell>
          <cell r="K276">
            <v>242.75739644970417</v>
          </cell>
          <cell r="L276">
            <v>3129.2426035502958</v>
          </cell>
          <cell r="M276">
            <v>3372</v>
          </cell>
        </row>
        <row r="277">
          <cell r="B277" t="str">
            <v>YAMABAL</v>
          </cell>
          <cell r="C277">
            <v>546</v>
          </cell>
          <cell r="D277">
            <v>3800</v>
          </cell>
          <cell r="E277">
            <v>4346</v>
          </cell>
          <cell r="F277">
            <v>174406</v>
          </cell>
          <cell r="G277">
            <v>2.4918867470155842E-2</v>
          </cell>
          <cell r="H277">
            <v>175273</v>
          </cell>
          <cell r="I277">
            <v>0.12563276576161989</v>
          </cell>
          <cell r="J277">
            <v>0.87436723423838014</v>
          </cell>
          <cell r="K277">
            <v>635.82742751955823</v>
          </cell>
          <cell r="L277">
            <v>4425.1725724804419</v>
          </cell>
          <cell r="M277">
            <v>5061</v>
          </cell>
        </row>
        <row r="278">
          <cell r="B278" t="str">
            <v>YOLOAIQUÍN</v>
          </cell>
          <cell r="C278">
            <v>638</v>
          </cell>
          <cell r="D278">
            <v>2975</v>
          </cell>
          <cell r="E278">
            <v>3613</v>
          </cell>
          <cell r="F278">
            <v>174406</v>
          </cell>
          <cell r="G278">
            <v>2.0716030411797759E-2</v>
          </cell>
          <cell r="H278">
            <v>175273</v>
          </cell>
          <cell r="I278">
            <v>0.17658455577082757</v>
          </cell>
          <cell r="J278">
            <v>0.82341544422917246</v>
          </cell>
          <cell r="K278">
            <v>730.88347633545527</v>
          </cell>
          <cell r="L278">
            <v>3408.1165236645447</v>
          </cell>
          <cell r="M278">
            <v>4139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B280" t="str">
            <v>DEPTO LA UNION</v>
          </cell>
          <cell r="C280">
            <v>72461</v>
          </cell>
          <cell r="D280">
            <v>165756</v>
          </cell>
          <cell r="E280">
            <v>238217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80664.236934256056</v>
          </cell>
          <cell r="L280">
            <v>181763.76306574396</v>
          </cell>
          <cell r="M280">
            <v>262428</v>
          </cell>
        </row>
        <row r="281">
          <cell r="B281" t="str">
            <v>LA UNIÓN</v>
          </cell>
          <cell r="C281">
            <v>18046</v>
          </cell>
          <cell r="D281">
            <v>15999</v>
          </cell>
          <cell r="E281">
            <v>34045</v>
          </cell>
          <cell r="F281">
            <v>238217</v>
          </cell>
          <cell r="G281">
            <v>0.14291591280219296</v>
          </cell>
          <cell r="H281">
            <v>238939</v>
          </cell>
          <cell r="I281">
            <v>0.53006315171097074</v>
          </cell>
          <cell r="J281">
            <v>0.46993684828902921</v>
          </cell>
          <cell r="K281">
            <v>19262.494933176677</v>
          </cell>
          <cell r="L281">
            <v>17077.50506682332</v>
          </cell>
          <cell r="M281">
            <v>36340</v>
          </cell>
        </row>
        <row r="282">
          <cell r="B282" t="str">
            <v>ANAMORÓS</v>
          </cell>
          <cell r="C282">
            <v>1790</v>
          </cell>
          <cell r="D282">
            <v>12761</v>
          </cell>
          <cell r="E282">
            <v>14551</v>
          </cell>
          <cell r="F282">
            <v>238217</v>
          </cell>
          <cell r="G282">
            <v>6.1082962173144656E-2</v>
          </cell>
          <cell r="H282">
            <v>238939</v>
          </cell>
          <cell r="I282">
            <v>0.12301560030238472</v>
          </cell>
          <cell r="J282">
            <v>0.87698439969761532</v>
          </cell>
          <cell r="K282">
            <v>1966.5273864339222</v>
          </cell>
          <cell r="L282">
            <v>14019.472613566079</v>
          </cell>
          <cell r="M282">
            <v>15986</v>
          </cell>
        </row>
        <row r="283">
          <cell r="B283" t="str">
            <v>BOLÍVAR</v>
          </cell>
          <cell r="C283">
            <v>509</v>
          </cell>
          <cell r="D283">
            <v>3706</v>
          </cell>
          <cell r="E283">
            <v>4215</v>
          </cell>
          <cell r="F283">
            <v>238217</v>
          </cell>
          <cell r="G283">
            <v>1.769395131329838E-2</v>
          </cell>
          <cell r="H283">
            <v>238939</v>
          </cell>
          <cell r="I283">
            <v>0.12075919335705812</v>
          </cell>
          <cell r="J283">
            <v>0.87924080664294191</v>
          </cell>
          <cell r="K283">
            <v>531.70272835112689</v>
          </cell>
          <cell r="L283">
            <v>3871.297271648873</v>
          </cell>
          <cell r="M283">
            <v>4403</v>
          </cell>
        </row>
        <row r="284">
          <cell r="B284" t="str">
            <v>CONCEPCIÓN DE ORIENTE</v>
          </cell>
          <cell r="C284">
            <v>1016</v>
          </cell>
          <cell r="D284">
            <v>7163</v>
          </cell>
          <cell r="E284">
            <v>8179</v>
          </cell>
          <cell r="F284">
            <v>238217</v>
          </cell>
          <cell r="G284">
            <v>3.4334241468912799E-2</v>
          </cell>
          <cell r="H284">
            <v>238939</v>
          </cell>
          <cell r="I284">
            <v>0.12422056486122998</v>
          </cell>
          <cell r="J284">
            <v>0.87577943513876999</v>
          </cell>
          <cell r="K284">
            <v>1128.0469495048294</v>
          </cell>
          <cell r="L284">
            <v>7952.9530504951699</v>
          </cell>
          <cell r="M284">
            <v>9081</v>
          </cell>
        </row>
        <row r="285">
          <cell r="B285" t="str">
            <v>CONCHAGUA</v>
          </cell>
          <cell r="C285">
            <v>17025</v>
          </cell>
          <cell r="D285">
            <v>20337</v>
          </cell>
          <cell r="E285">
            <v>37362</v>
          </cell>
          <cell r="F285">
            <v>238217</v>
          </cell>
          <cell r="G285">
            <v>0.15684019192584911</v>
          </cell>
          <cell r="H285">
            <v>238939</v>
          </cell>
          <cell r="I285">
            <v>0.4556768909587281</v>
          </cell>
          <cell r="J285">
            <v>0.5443231090412719</v>
          </cell>
          <cell r="K285">
            <v>20248.002649751084</v>
          </cell>
          <cell r="L285">
            <v>24186.997350248916</v>
          </cell>
          <cell r="M285">
            <v>44435</v>
          </cell>
        </row>
        <row r="286">
          <cell r="B286" t="str">
            <v>EL CARMEN</v>
          </cell>
          <cell r="C286">
            <v>1787</v>
          </cell>
          <cell r="D286">
            <v>10537</v>
          </cell>
          <cell r="E286">
            <v>12324</v>
          </cell>
          <cell r="F286">
            <v>238217</v>
          </cell>
          <cell r="G286">
            <v>5.1734343056960667E-2</v>
          </cell>
          <cell r="H286">
            <v>238939</v>
          </cell>
          <cell r="I286">
            <v>0.14500162284972412</v>
          </cell>
          <cell r="J286">
            <v>0.85499837715027593</v>
          </cell>
          <cell r="K286">
            <v>1924.7515417072379</v>
          </cell>
          <cell r="L286">
            <v>11349.248458292763</v>
          </cell>
          <cell r="M286">
            <v>13274</v>
          </cell>
        </row>
        <row r="287">
          <cell r="B287" t="str">
            <v>EL SAUCE</v>
          </cell>
          <cell r="C287">
            <v>895</v>
          </cell>
          <cell r="D287">
            <v>5651</v>
          </cell>
          <cell r="E287">
            <v>6546</v>
          </cell>
          <cell r="F287">
            <v>238217</v>
          </cell>
          <cell r="G287">
            <v>2.7479147164140259E-2</v>
          </cell>
          <cell r="H287">
            <v>238939</v>
          </cell>
          <cell r="I287">
            <v>0.13672471738466238</v>
          </cell>
          <cell r="J287">
            <v>0.86327528261533759</v>
          </cell>
          <cell r="K287">
            <v>909.21937060800485</v>
          </cell>
          <cell r="L287">
            <v>5740.7806293919948</v>
          </cell>
          <cell r="M287">
            <v>6650</v>
          </cell>
        </row>
        <row r="288">
          <cell r="B288" t="str">
            <v>INTIPUCÁ</v>
          </cell>
          <cell r="C288">
            <v>2879</v>
          </cell>
          <cell r="D288">
            <v>4688</v>
          </cell>
          <cell r="E288">
            <v>7567</v>
          </cell>
          <cell r="F288">
            <v>238217</v>
          </cell>
          <cell r="G288">
            <v>3.1765155299579795E-2</v>
          </cell>
          <cell r="H288">
            <v>238939</v>
          </cell>
          <cell r="I288">
            <v>0.38046782080084579</v>
          </cell>
          <cell r="J288">
            <v>0.61953217919915426</v>
          </cell>
          <cell r="K288">
            <v>3198.2125016519099</v>
          </cell>
          <cell r="L288">
            <v>5207.7874983480906</v>
          </cell>
          <cell r="M288">
            <v>8406</v>
          </cell>
        </row>
        <row r="289">
          <cell r="B289" t="str">
            <v>LISLIQUE</v>
          </cell>
          <cell r="C289">
            <v>639</v>
          </cell>
          <cell r="D289">
            <v>12746</v>
          </cell>
          <cell r="E289">
            <v>13385</v>
          </cell>
          <cell r="F289">
            <v>238217</v>
          </cell>
          <cell r="G289">
            <v>5.6188265321114782E-2</v>
          </cell>
          <cell r="H289">
            <v>238939</v>
          </cell>
          <cell r="I289">
            <v>4.7740007471049679E-2</v>
          </cell>
          <cell r="J289">
            <v>0.95225999252895033</v>
          </cell>
          <cell r="K289">
            <v>729.46731415763907</v>
          </cell>
          <cell r="L289">
            <v>14550.532685842361</v>
          </cell>
          <cell r="M289">
            <v>15280</v>
          </cell>
        </row>
        <row r="290">
          <cell r="B290" t="str">
            <v>MEANGUERA DEL GOLFO</v>
          </cell>
          <cell r="C290">
            <v>452</v>
          </cell>
          <cell r="D290">
            <v>1946</v>
          </cell>
          <cell r="E290">
            <v>2398</v>
          </cell>
          <cell r="F290">
            <v>238217</v>
          </cell>
          <cell r="G290">
            <v>1.0066452016438793E-2</v>
          </cell>
          <cell r="H290">
            <v>238939</v>
          </cell>
          <cell r="I290">
            <v>0.18849040867389491</v>
          </cell>
          <cell r="J290">
            <v>0.81150959132610512</v>
          </cell>
          <cell r="K290">
            <v>502.5154295246038</v>
          </cell>
          <cell r="L290">
            <v>2163.4845704753961</v>
          </cell>
          <cell r="M290">
            <v>2666</v>
          </cell>
        </row>
        <row r="291">
          <cell r="B291" t="str">
            <v>NUEVA ESPARTA</v>
          </cell>
          <cell r="C291">
            <v>1347</v>
          </cell>
          <cell r="D291">
            <v>8290</v>
          </cell>
          <cell r="E291">
            <v>9637</v>
          </cell>
          <cell r="F291">
            <v>238217</v>
          </cell>
          <cell r="G291">
            <v>4.0454711460559067E-2</v>
          </cell>
          <cell r="H291">
            <v>238939</v>
          </cell>
          <cell r="I291">
            <v>0.13977378852339939</v>
          </cell>
          <cell r="J291">
            <v>0.86022621147660061</v>
          </cell>
          <cell r="K291">
            <v>1437.7131887516862</v>
          </cell>
          <cell r="L291">
            <v>8848.2868112483138</v>
          </cell>
          <cell r="M291">
            <v>10286</v>
          </cell>
        </row>
        <row r="292">
          <cell r="B292" t="str">
            <v>PASAQUINA</v>
          </cell>
          <cell r="C292">
            <v>3553</v>
          </cell>
          <cell r="D292">
            <v>12822</v>
          </cell>
          <cell r="E292">
            <v>16375</v>
          </cell>
          <cell r="F292">
            <v>238217</v>
          </cell>
          <cell r="G292">
            <v>6.8739846442529284E-2</v>
          </cell>
          <cell r="H292">
            <v>238939</v>
          </cell>
          <cell r="I292">
            <v>0.21697709923664121</v>
          </cell>
          <cell r="J292">
            <v>0.78302290076335879</v>
          </cell>
          <cell r="K292">
            <v>3739.1663511450379</v>
          </cell>
          <cell r="L292">
            <v>13493.833648854961</v>
          </cell>
          <cell r="M292">
            <v>17233</v>
          </cell>
        </row>
        <row r="293">
          <cell r="B293" t="str">
            <v>POLORÓS</v>
          </cell>
          <cell r="C293">
            <v>1016</v>
          </cell>
          <cell r="D293">
            <v>8685</v>
          </cell>
          <cell r="E293">
            <v>9701</v>
          </cell>
          <cell r="F293">
            <v>238217</v>
          </cell>
          <cell r="G293">
            <v>4.0723374066502394E-2</v>
          </cell>
          <cell r="H293">
            <v>238939</v>
          </cell>
          <cell r="I293">
            <v>0.10473147098237295</v>
          </cell>
          <cell r="J293">
            <v>0.8952685290176271</v>
          </cell>
          <cell r="K293">
            <v>1113.6097309555716</v>
          </cell>
          <cell r="L293">
            <v>9519.3902690444284</v>
          </cell>
          <cell r="M293">
            <v>10633</v>
          </cell>
        </row>
        <row r="294">
          <cell r="B294" t="str">
            <v>SAN ALEJO</v>
          </cell>
          <cell r="C294">
            <v>2972</v>
          </cell>
          <cell r="D294">
            <v>14626</v>
          </cell>
          <cell r="E294">
            <v>17598</v>
          </cell>
          <cell r="F294">
            <v>238217</v>
          </cell>
          <cell r="G294">
            <v>7.3873820927977438E-2</v>
          </cell>
          <cell r="H294">
            <v>238939</v>
          </cell>
          <cell r="I294">
            <v>0.16888282759404477</v>
          </cell>
          <cell r="J294">
            <v>0.83111717240595517</v>
          </cell>
          <cell r="K294">
            <v>3040.3975451755882</v>
          </cell>
          <cell r="L294">
            <v>14962.602454824411</v>
          </cell>
          <cell r="M294">
            <v>18003</v>
          </cell>
        </row>
        <row r="295">
          <cell r="B295" t="str">
            <v>SAN JOSÉ</v>
          </cell>
          <cell r="C295">
            <v>815</v>
          </cell>
          <cell r="D295">
            <v>2156</v>
          </cell>
          <cell r="E295">
            <v>2971</v>
          </cell>
          <cell r="F295">
            <v>238217</v>
          </cell>
          <cell r="G295">
            <v>1.2471821910275085E-2</v>
          </cell>
          <cell r="H295">
            <v>238939</v>
          </cell>
          <cell r="I295">
            <v>0.27431841130932344</v>
          </cell>
          <cell r="J295">
            <v>0.72568158869067656</v>
          </cell>
          <cell r="K295">
            <v>842.70615954224161</v>
          </cell>
          <cell r="L295">
            <v>2229.2938404577585</v>
          </cell>
          <cell r="M295">
            <v>3072</v>
          </cell>
        </row>
        <row r="296">
          <cell r="B296" t="str">
            <v>SANTA ROSA DE LIMA</v>
          </cell>
          <cell r="C296">
            <v>13640</v>
          </cell>
          <cell r="D296">
            <v>14053</v>
          </cell>
          <cell r="E296">
            <v>27693</v>
          </cell>
          <cell r="F296">
            <v>238217</v>
          </cell>
          <cell r="G296">
            <v>0.11625114916231839</v>
          </cell>
          <cell r="H296">
            <v>238939</v>
          </cell>
          <cell r="I296">
            <v>0.49254324197450622</v>
          </cell>
          <cell r="J296">
            <v>0.50745675802549384</v>
          </cell>
          <cell r="K296">
            <v>15439.260462932873</v>
          </cell>
          <cell r="L296">
            <v>15906.739537067129</v>
          </cell>
          <cell r="M296">
            <v>31346</v>
          </cell>
        </row>
        <row r="297">
          <cell r="B297" t="str">
            <v>YAYANTIQUE</v>
          </cell>
          <cell r="C297">
            <v>2901</v>
          </cell>
          <cell r="D297">
            <v>3970</v>
          </cell>
          <cell r="E297">
            <v>6871</v>
          </cell>
          <cell r="F297">
            <v>238217</v>
          </cell>
          <cell r="G297">
            <v>2.8843449459946182E-2</v>
          </cell>
          <cell r="H297">
            <v>238939</v>
          </cell>
          <cell r="I297">
            <v>0.42220928540241592</v>
          </cell>
          <cell r="J297">
            <v>0.57779071459758402</v>
          </cell>
          <cell r="K297">
            <v>3379.363120360937</v>
          </cell>
          <cell r="L297">
            <v>4624.6368796390625</v>
          </cell>
          <cell r="M297">
            <v>8004</v>
          </cell>
        </row>
        <row r="298">
          <cell r="B298" t="str">
            <v>YUCUAIQUÍN</v>
          </cell>
          <cell r="C298">
            <v>1179</v>
          </cell>
          <cell r="D298">
            <v>5620</v>
          </cell>
          <cell r="E298">
            <v>6799</v>
          </cell>
          <cell r="F298">
            <v>238217</v>
          </cell>
          <cell r="G298">
            <v>2.8541204028259947E-2</v>
          </cell>
          <cell r="H298">
            <v>238939</v>
          </cell>
          <cell r="I298">
            <v>0.17340785409619061</v>
          </cell>
          <cell r="J298">
            <v>0.82659214590380936</v>
          </cell>
          <cell r="K298">
            <v>1271.0795705250771</v>
          </cell>
          <cell r="L298">
            <v>6058.9204294749225</v>
          </cell>
          <cell r="M298">
            <v>7330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view="pageBreakPreview" zoomScale="93" zoomScaleNormal="100" zoomScaleSheetLayoutView="93" workbookViewId="0">
      <selection activeCell="B6" sqref="B6"/>
    </sheetView>
  </sheetViews>
  <sheetFormatPr baseColWidth="10" defaultRowHeight="12.75"/>
  <cols>
    <col min="1" max="1" width="3.7109375" style="83" customWidth="1"/>
    <col min="2" max="2" width="22.140625" style="83" customWidth="1"/>
    <col min="3" max="4" width="9" style="83" customWidth="1"/>
    <col min="5" max="7" width="9.140625" style="83" customWidth="1"/>
    <col min="8" max="8" width="9.28515625" style="83" customWidth="1"/>
    <col min="9" max="9" width="11.7109375" style="83" customWidth="1"/>
    <col min="10" max="10" width="12.7109375" style="84" hidden="1" customWidth="1"/>
    <col min="11" max="11" width="12.28515625" style="83" customWidth="1"/>
    <col min="12" max="12" width="3" style="83" customWidth="1"/>
    <col min="13" max="14" width="9.42578125" style="83" customWidth="1"/>
    <col min="15" max="16384" width="11.42578125" style="83"/>
  </cols>
  <sheetData>
    <row r="1" spans="1:18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  <c r="M1" s="2"/>
      <c r="N1" s="2"/>
      <c r="O1" s="2"/>
      <c r="P1" s="2"/>
      <c r="Q1" s="2"/>
      <c r="R1" s="2"/>
    </row>
    <row r="2" spans="1:18" s="4" customFormat="1" ht="9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  <c r="M2" s="2"/>
      <c r="N2" s="2"/>
      <c r="O2" s="2"/>
      <c r="P2" s="2"/>
    </row>
    <row r="3" spans="1:18" s="10" customFormat="1" ht="19.5" customHeight="1">
      <c r="A3" s="6"/>
      <c r="B3" s="7"/>
      <c r="C3" s="8"/>
      <c r="D3" s="8"/>
      <c r="E3" s="8"/>
      <c r="F3" s="8"/>
      <c r="G3" s="8"/>
      <c r="H3" s="8"/>
      <c r="I3" s="8"/>
      <c r="J3" s="9"/>
      <c r="K3" s="8"/>
    </row>
    <row r="4" spans="1:18" s="13" customFormat="1" ht="27.75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11"/>
      <c r="M4" s="13" t="s">
        <v>1</v>
      </c>
    </row>
    <row r="5" spans="1:18" s="13" customFormat="1" ht="27.7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8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8" s="17" customFormat="1" ht="12" customHeight="1">
      <c r="A7" s="14"/>
      <c r="B7" s="15"/>
      <c r="C7" s="15"/>
      <c r="D7" s="15"/>
      <c r="E7" s="15"/>
      <c r="F7" s="15"/>
      <c r="G7" s="15"/>
      <c r="H7" s="15"/>
      <c r="I7" s="15"/>
      <c r="J7" s="16"/>
      <c r="K7" s="15"/>
    </row>
    <row r="8" spans="1:18" s="22" customFormat="1" ht="20.100000000000001" customHeight="1">
      <c r="A8" s="18"/>
      <c r="B8" s="18"/>
      <c r="C8" s="526" t="s">
        <v>4</v>
      </c>
      <c r="D8" s="527"/>
      <c r="E8" s="526" t="s">
        <v>5</v>
      </c>
      <c r="F8" s="527"/>
      <c r="G8" s="526" t="s">
        <v>6</v>
      </c>
      <c r="H8" s="527"/>
      <c r="I8" s="19"/>
      <c r="J8" s="20" t="s">
        <v>7</v>
      </c>
      <c r="K8" s="532" t="s">
        <v>8</v>
      </c>
      <c r="L8" s="21"/>
    </row>
    <row r="9" spans="1:18" s="22" customFormat="1" ht="20.100000000000001" customHeight="1">
      <c r="A9" s="23" t="s">
        <v>1</v>
      </c>
      <c r="B9" s="24"/>
      <c r="C9" s="528"/>
      <c r="D9" s="529"/>
      <c r="E9" s="528"/>
      <c r="F9" s="529"/>
      <c r="G9" s="528"/>
      <c r="H9" s="529"/>
      <c r="I9" s="25" t="s">
        <v>9</v>
      </c>
      <c r="J9" s="26" t="s">
        <v>10</v>
      </c>
      <c r="K9" s="533"/>
      <c r="L9" s="21"/>
    </row>
    <row r="10" spans="1:18" s="22" customFormat="1" ht="20.100000000000001" customHeight="1">
      <c r="A10" s="25" t="s">
        <v>11</v>
      </c>
      <c r="B10" s="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6" t="s">
        <v>14</v>
      </c>
      <c r="K10" s="533"/>
      <c r="L10" s="21"/>
    </row>
    <row r="11" spans="1:18" s="22" customFormat="1" ht="20.100000000000001" customHeight="1">
      <c r="A11" s="24"/>
      <c r="B11" s="24"/>
      <c r="C11" s="530"/>
      <c r="D11" s="531"/>
      <c r="E11" s="530"/>
      <c r="F11" s="531"/>
      <c r="G11" s="530"/>
      <c r="H11" s="531"/>
      <c r="I11" s="25" t="s">
        <v>15</v>
      </c>
      <c r="J11" s="26" t="s">
        <v>13</v>
      </c>
      <c r="K11" s="533"/>
      <c r="L11" s="21"/>
    </row>
    <row r="12" spans="1:18" s="22" customFormat="1" ht="20.100000000000001" customHeight="1">
      <c r="A12" s="24"/>
      <c r="B12" s="24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6" t="s">
        <v>19</v>
      </c>
      <c r="K12" s="534"/>
      <c r="L12" s="21"/>
    </row>
    <row r="13" spans="1:18" s="37" customFormat="1" ht="39.75" customHeight="1">
      <c r="A13" s="28" t="s">
        <v>20</v>
      </c>
      <c r="B13" s="29" t="s">
        <v>21</v>
      </c>
      <c r="C13" s="30">
        <v>10919</v>
      </c>
      <c r="D13" s="31">
        <f>5278+1</f>
        <v>5279</v>
      </c>
      <c r="E13" s="32">
        <f>IF((((C13*4.3)/K13)*100)&gt;100,"100.0",(((C13*4.3)/K13*100)))</f>
        <v>67.906945072174267</v>
      </c>
      <c r="F13" s="32">
        <f>IF((((D13*4.3)/K13)*100)&gt;100,"100.0",(((D13*4.3)/K13*100)))</f>
        <v>32.830915196996791</v>
      </c>
      <c r="G13" s="31">
        <v>321</v>
      </c>
      <c r="H13" s="33">
        <v>29</v>
      </c>
      <c r="I13" s="32">
        <v>251.2</v>
      </c>
      <c r="J13" s="34">
        <v>53.9</v>
      </c>
      <c r="K13" s="35">
        <v>69141.234302467623</v>
      </c>
      <c r="L13" s="36"/>
    </row>
    <row r="14" spans="1:18" s="37" customFormat="1" ht="39.75" customHeight="1">
      <c r="A14" s="28">
        <v>2</v>
      </c>
      <c r="B14" s="29" t="s">
        <v>22</v>
      </c>
      <c r="C14" s="30">
        <v>1453</v>
      </c>
      <c r="D14" s="31">
        <v>892</v>
      </c>
      <c r="E14" s="38" t="str">
        <f>IF((((C14*4.6)/K14)*100)&gt;100,"100.0",(((C14*4.6)/K14*100)))</f>
        <v>100.0</v>
      </c>
      <c r="F14" s="38" t="str">
        <f>IF((((D14*4.6)/K14)*100)&gt;100,"100.0",(((D14*4.6)/K14*100)))</f>
        <v>100.0</v>
      </c>
      <c r="G14" s="31">
        <v>39</v>
      </c>
      <c r="H14" s="33">
        <v>7</v>
      </c>
      <c r="I14" s="32">
        <v>22</v>
      </c>
      <c r="J14" s="34">
        <v>9.5</v>
      </c>
      <c r="K14" s="35">
        <v>2951.0745556483362</v>
      </c>
      <c r="L14" s="36"/>
    </row>
    <row r="15" spans="1:18" s="37" customFormat="1" ht="39.75" customHeight="1">
      <c r="A15" s="28">
        <v>3</v>
      </c>
      <c r="B15" s="29" t="s">
        <v>23</v>
      </c>
      <c r="C15" s="30">
        <v>3065</v>
      </c>
      <c r="D15" s="31">
        <v>2131</v>
      </c>
      <c r="E15" s="32">
        <f>IF((((C15*4.2)/K15)*100)&gt;100,"100.0",(((C15*4.2)/K15*100)))</f>
        <v>61.496342029318896</v>
      </c>
      <c r="F15" s="32">
        <f>IF((((D15*4.2)/K15)*100)&gt;100,"100.0",(((D15*4.2)/K15*100)))</f>
        <v>42.756510559373105</v>
      </c>
      <c r="G15" s="31">
        <v>36</v>
      </c>
      <c r="H15" s="33">
        <v>10</v>
      </c>
      <c r="I15" s="32">
        <v>57.8</v>
      </c>
      <c r="J15" s="34">
        <v>17.100000000000001</v>
      </c>
      <c r="K15" s="35">
        <v>20932.952392294636</v>
      </c>
      <c r="L15" s="36"/>
      <c r="P15" s="39"/>
    </row>
    <row r="16" spans="1:18" s="37" customFormat="1" ht="39.75" customHeight="1">
      <c r="A16" s="28">
        <v>4</v>
      </c>
      <c r="B16" s="29" t="s">
        <v>24</v>
      </c>
      <c r="C16" s="30">
        <v>1547</v>
      </c>
      <c r="D16" s="31">
        <v>1020</v>
      </c>
      <c r="E16" s="38" t="str">
        <f>IF((((C16*5.1)/K16)*100)&gt;100,"100.0",(((C16*5.1)/K16*100)))</f>
        <v>100.0</v>
      </c>
      <c r="F16" s="32">
        <f>IF((((D16*5.1)/K16)*100)&gt;100,"100.0",(((D16*5.1)/K16*100)))</f>
        <v>90.098584957135415</v>
      </c>
      <c r="G16" s="31">
        <v>134</v>
      </c>
      <c r="H16" s="33">
        <v>5</v>
      </c>
      <c r="I16" s="32">
        <v>34.4</v>
      </c>
      <c r="J16" s="34">
        <v>13.2</v>
      </c>
      <c r="K16" s="35">
        <v>5773.675582668543</v>
      </c>
      <c r="L16" s="36"/>
    </row>
    <row r="17" spans="1:13" s="37" customFormat="1" ht="39.75" customHeight="1">
      <c r="A17" s="28">
        <v>5</v>
      </c>
      <c r="B17" s="29" t="s">
        <v>25</v>
      </c>
      <c r="C17" s="30">
        <v>1389</v>
      </c>
      <c r="D17" s="31">
        <v>0</v>
      </c>
      <c r="E17" s="32">
        <f>IF((((C17*4.2)/K17)*100)&gt;100,"100.0",(((C17*4.2)/K17*100)))</f>
        <v>73.938423760507533</v>
      </c>
      <c r="F17" s="32">
        <f>IF((((D17*4.2)/K17)*100)&gt;100,"100.0",(((D17*4.2)/K17*100)))</f>
        <v>0</v>
      </c>
      <c r="G17" s="31">
        <v>15</v>
      </c>
      <c r="H17" s="33">
        <v>0</v>
      </c>
      <c r="I17" s="32">
        <v>21.8</v>
      </c>
      <c r="J17" s="34">
        <v>4.4000000000000004</v>
      </c>
      <c r="K17" s="35">
        <v>7890.078937706523</v>
      </c>
      <c r="L17" s="36"/>
    </row>
    <row r="18" spans="1:13" s="37" customFormat="1" ht="39.75" customHeight="1">
      <c r="A18" s="28">
        <v>6</v>
      </c>
      <c r="B18" s="29" t="s">
        <v>26</v>
      </c>
      <c r="C18" s="30">
        <v>689</v>
      </c>
      <c r="D18" s="31">
        <v>0</v>
      </c>
      <c r="E18" s="38" t="str">
        <f>IF((((C18*5)/K18)*100)&gt;100,"100.0",(((C18*5)/K18*100)))</f>
        <v>100.0</v>
      </c>
      <c r="F18" s="32">
        <f>IF((((D18*5)/K18)*100)&gt;100,"100.0",(((D18*5)/K18*100)))</f>
        <v>0</v>
      </c>
      <c r="G18" s="31">
        <v>0</v>
      </c>
      <c r="H18" s="33">
        <v>0</v>
      </c>
      <c r="I18" s="32">
        <v>9.5</v>
      </c>
      <c r="J18" s="34">
        <v>1</v>
      </c>
      <c r="K18" s="35">
        <v>1384.0180700740661</v>
      </c>
      <c r="L18" s="36"/>
    </row>
    <row r="19" spans="1:13" s="37" customFormat="1" ht="39.75" customHeight="1">
      <c r="A19" s="28">
        <v>7</v>
      </c>
      <c r="B19" s="29" t="s">
        <v>27</v>
      </c>
      <c r="C19" s="30">
        <v>127</v>
      </c>
      <c r="D19" s="31">
        <v>0</v>
      </c>
      <c r="E19" s="32">
        <f>IF((((C19*4.9)/K19)*100)&gt;100,"100.0",(((C19*4.9)/K19*100)))</f>
        <v>8.5858886003344477</v>
      </c>
      <c r="F19" s="32">
        <f>IF((((D19*4.9)/K19)*100)&gt;100,"100.0",(((D19*4.9)/K19*100)))</f>
        <v>0</v>
      </c>
      <c r="G19" s="31">
        <v>1</v>
      </c>
      <c r="H19" s="33">
        <v>0</v>
      </c>
      <c r="I19" s="32">
        <v>2.5</v>
      </c>
      <c r="J19" s="34">
        <v>0.7</v>
      </c>
      <c r="K19" s="35">
        <v>7247.9393685093883</v>
      </c>
      <c r="L19" s="36"/>
    </row>
    <row r="20" spans="1:13" s="37" customFormat="1" ht="39.75" customHeight="1">
      <c r="A20" s="28">
        <v>8</v>
      </c>
      <c r="B20" s="29" t="s">
        <v>28</v>
      </c>
      <c r="C20" s="30">
        <v>183</v>
      </c>
      <c r="D20" s="31">
        <v>0</v>
      </c>
      <c r="E20" s="32">
        <f>IF((((C20*4.6)/K20)*100)&gt;100,"100.0",(((C20*4.6)/K20*100)))</f>
        <v>6.290134321914949</v>
      </c>
      <c r="F20" s="32">
        <f>IF((((D20*4.6)/K20)*100)&gt;100,"100.0",(((D20*4.6)/K20*100)))</f>
        <v>0</v>
      </c>
      <c r="G20" s="31">
        <v>0</v>
      </c>
      <c r="H20" s="33">
        <v>0</v>
      </c>
      <c r="I20" s="32">
        <v>1.8</v>
      </c>
      <c r="J20" s="34">
        <v>0.5</v>
      </c>
      <c r="K20" s="35">
        <v>13382.862064918911</v>
      </c>
      <c r="L20" s="36"/>
    </row>
    <row r="21" spans="1:13" s="37" customFormat="1" ht="39.75" customHeight="1">
      <c r="A21" s="28">
        <v>9</v>
      </c>
      <c r="B21" s="29" t="s">
        <v>29</v>
      </c>
      <c r="C21" s="30">
        <v>264</v>
      </c>
      <c r="D21" s="31">
        <v>0</v>
      </c>
      <c r="E21" s="32">
        <f>IF((((C21*4.8)/K21)*100)&gt;100,"100.0",(((C21*4.8)/K21*100)))</f>
        <v>62.304809970545158</v>
      </c>
      <c r="F21" s="32">
        <f>IF((((D21*4.8)/K21)*100)&gt;100,"100.0",(((D21*4.8)/K21*100)))</f>
        <v>0</v>
      </c>
      <c r="G21" s="31">
        <v>0</v>
      </c>
      <c r="H21" s="33">
        <v>0</v>
      </c>
      <c r="I21" s="32">
        <v>5.0999999999999996</v>
      </c>
      <c r="J21" s="34">
        <v>1.1000000000000001</v>
      </c>
      <c r="K21" s="35">
        <v>2033.8718641451178</v>
      </c>
      <c r="L21" s="36"/>
    </row>
    <row r="22" spans="1:13" s="37" customFormat="1" ht="39.75" customHeight="1">
      <c r="A22" s="28">
        <v>10</v>
      </c>
      <c r="B22" s="29" t="s">
        <v>30</v>
      </c>
      <c r="C22" s="30">
        <v>1366</v>
      </c>
      <c r="D22" s="31">
        <v>382</v>
      </c>
      <c r="E22" s="38" t="str">
        <f>IF((((C22*5.4)/K22)*100)&gt;100,"100.0",(((C22*5.4)/K22*100)))</f>
        <v>100.0</v>
      </c>
      <c r="F22" s="32">
        <f>IF((((D22*5.4)/K22)*100)&gt;100,"100.0",(((D22*5.4)/K22*100)))</f>
        <v>39.648422073963438</v>
      </c>
      <c r="G22" s="31">
        <v>16</v>
      </c>
      <c r="H22" s="33">
        <v>10</v>
      </c>
      <c r="I22" s="32">
        <v>30.3</v>
      </c>
      <c r="J22" s="34">
        <v>11.5</v>
      </c>
      <c r="K22" s="35">
        <v>5202.7291178243686</v>
      </c>
      <c r="L22" s="36"/>
    </row>
    <row r="23" spans="1:13" s="37" customFormat="1" ht="39.75" customHeight="1">
      <c r="A23" s="28">
        <v>11</v>
      </c>
      <c r="B23" s="29" t="s">
        <v>31</v>
      </c>
      <c r="C23" s="30">
        <v>918</v>
      </c>
      <c r="D23" s="31">
        <v>0</v>
      </c>
      <c r="E23" s="32">
        <f>IF((((C23*4)/K23)*100)&gt;100,"100.0",(((C23*4)/K23*100)))</f>
        <v>50.18587863755323</v>
      </c>
      <c r="F23" s="32">
        <f>IF((((D23*4)/K23)*100)&gt;100,"100.0",(((D23*4)/K23*100)))</f>
        <v>0</v>
      </c>
      <c r="G23" s="31">
        <v>10</v>
      </c>
      <c r="H23" s="33">
        <v>0</v>
      </c>
      <c r="I23" s="32">
        <v>15.6</v>
      </c>
      <c r="J23" s="34">
        <v>4.0999999999999996</v>
      </c>
      <c r="K23" s="35">
        <v>7316.7992664221401</v>
      </c>
      <c r="L23" s="36"/>
    </row>
    <row r="24" spans="1:13" s="51" customFormat="1" ht="9.9499999999999993" customHeight="1">
      <c r="A24" s="40"/>
      <c r="B24" s="41" t="s">
        <v>32</v>
      </c>
      <c r="C24" s="42"/>
      <c r="D24" s="43"/>
      <c r="E24" s="44"/>
      <c r="F24" s="44"/>
      <c r="G24" s="45"/>
      <c r="H24" s="46"/>
      <c r="I24" s="47"/>
      <c r="J24" s="48"/>
      <c r="K24" s="49"/>
      <c r="L24" s="50"/>
    </row>
    <row r="25" spans="1:13" s="60" customFormat="1" ht="16.5" customHeight="1">
      <c r="A25" s="52"/>
      <c r="B25" s="53" t="s">
        <v>33</v>
      </c>
      <c r="C25" s="54">
        <f>SUM(C13:C23)</f>
        <v>21920</v>
      </c>
      <c r="D25" s="54">
        <f>SUM(D13:D23)</f>
        <v>9704</v>
      </c>
      <c r="E25" s="55">
        <f>IF((((C25*4.5)/K25)*100)&gt;100,"100.0",(((C25*4.5)/K25*100)))</f>
        <v>68.855160886016051</v>
      </c>
      <c r="F25" s="55">
        <f>IF((((D25*4.5)/K25)*100)&gt;100,"100.0",(((D25*4.5)/K25*100)))</f>
        <v>30.482229983480831</v>
      </c>
      <c r="G25" s="56">
        <f>SUM(G13:G23)</f>
        <v>572</v>
      </c>
      <c r="H25" s="57">
        <f>SUM(H13:H23)</f>
        <v>61</v>
      </c>
      <c r="I25" s="55">
        <f>SUM(I13:I23)</f>
        <v>452.00000000000006</v>
      </c>
      <c r="J25" s="58">
        <f>SUM(J13:J23)</f>
        <v>117</v>
      </c>
      <c r="K25" s="57">
        <f>SUM(K13:K23)</f>
        <v>143257.23552267964</v>
      </c>
      <c r="L25" s="59"/>
    </row>
    <row r="26" spans="1:13" s="51" customFormat="1" ht="6" customHeight="1">
      <c r="A26" s="61"/>
      <c r="B26" s="62"/>
      <c r="C26" s="63"/>
      <c r="D26" s="64"/>
      <c r="E26" s="63"/>
      <c r="F26" s="63"/>
      <c r="G26" s="65"/>
      <c r="H26" s="66"/>
      <c r="I26" s="67"/>
      <c r="J26" s="68"/>
      <c r="K26" s="69"/>
      <c r="M26" s="70"/>
    </row>
    <row r="27" spans="1:13" s="71" customFormat="1" ht="21" customHeight="1">
      <c r="A27" s="535" t="s">
        <v>34</v>
      </c>
      <c r="B27" s="535"/>
      <c r="C27" s="535"/>
      <c r="D27" s="535"/>
      <c r="E27" s="535"/>
      <c r="F27" s="535"/>
      <c r="G27" s="535"/>
      <c r="H27" s="535"/>
      <c r="I27" s="535"/>
      <c r="J27" s="535"/>
      <c r="K27" s="535"/>
    </row>
    <row r="28" spans="1:13" s="71" customFormat="1" ht="13.5" customHeight="1">
      <c r="A28" s="536" t="s">
        <v>35</v>
      </c>
      <c r="B28" s="536"/>
      <c r="C28" s="536"/>
      <c r="D28" s="536"/>
      <c r="E28" s="536"/>
      <c r="F28" s="536"/>
      <c r="G28" s="536"/>
      <c r="H28" s="536"/>
      <c r="I28" s="536"/>
      <c r="J28" s="536"/>
      <c r="K28" s="536"/>
    </row>
    <row r="29" spans="1:13" s="71" customFormat="1" ht="26.25" customHeight="1">
      <c r="A29" s="521" t="s">
        <v>36</v>
      </c>
      <c r="B29" s="522"/>
      <c r="C29" s="522"/>
      <c r="D29" s="522"/>
      <c r="E29" s="522"/>
      <c r="F29" s="522"/>
      <c r="G29" s="522"/>
      <c r="H29" s="522"/>
      <c r="I29" s="522"/>
      <c r="J29" s="522"/>
      <c r="K29" s="522"/>
    </row>
    <row r="30" spans="1:13" s="72" customFormat="1" ht="22.5" customHeight="1">
      <c r="A30" s="523" t="s">
        <v>37</v>
      </c>
      <c r="B30" s="524"/>
      <c r="C30" s="524"/>
      <c r="D30" s="524"/>
      <c r="E30" s="524"/>
      <c r="F30" s="524"/>
      <c r="G30" s="524"/>
      <c r="H30" s="524"/>
      <c r="I30" s="524"/>
      <c r="J30" s="524"/>
      <c r="K30" s="524"/>
    </row>
    <row r="31" spans="1:13" s="51" customFormat="1" ht="12.75" customHeight="1">
      <c r="A31" s="525" t="s">
        <v>38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</row>
    <row r="32" spans="1:13" s="51" customFormat="1" ht="15.75" customHeight="1">
      <c r="A32" s="62" t="s">
        <v>1</v>
      </c>
      <c r="B32" s="73"/>
      <c r="C32" s="73"/>
      <c r="D32" s="73"/>
      <c r="E32" s="73"/>
      <c r="F32" s="73"/>
      <c r="G32" s="73"/>
      <c r="H32" s="73"/>
      <c r="I32" s="73"/>
      <c r="J32" s="74"/>
      <c r="K32" s="73"/>
    </row>
    <row r="33" spans="1:11" s="51" customFormat="1" ht="27" customHeight="1">
      <c r="J33" s="75"/>
    </row>
    <row r="34" spans="1:11" s="51" customFormat="1" ht="15.75">
      <c r="A34" s="76" t="s">
        <v>1</v>
      </c>
      <c r="B34" s="76" t="s">
        <v>1</v>
      </c>
      <c r="C34" s="77"/>
      <c r="D34" s="76"/>
      <c r="E34" s="76"/>
      <c r="F34" s="76"/>
      <c r="G34" s="76"/>
      <c r="H34" s="76"/>
      <c r="I34" s="78"/>
      <c r="J34" s="79"/>
      <c r="K34" s="80"/>
    </row>
    <row r="35" spans="1:11" s="51" customFormat="1">
      <c r="J35" s="75"/>
    </row>
    <row r="36" spans="1:11" s="51" customFormat="1">
      <c r="J36" s="75"/>
    </row>
    <row r="37" spans="1:11" s="51" customFormat="1">
      <c r="C37" s="81"/>
      <c r="D37" s="82"/>
      <c r="J37" s="75"/>
    </row>
    <row r="38" spans="1:11" s="51" customFormat="1">
      <c r="J38" s="75"/>
    </row>
    <row r="39" spans="1:11" s="51" customFormat="1">
      <c r="J39" s="75"/>
    </row>
    <row r="40" spans="1:11" s="51" customFormat="1">
      <c r="J40" s="75"/>
    </row>
    <row r="41" spans="1:11" s="51" customFormat="1">
      <c r="J41" s="75"/>
    </row>
    <row r="42" spans="1:11" s="51" customFormat="1">
      <c r="J42" s="75"/>
    </row>
    <row r="43" spans="1:11" s="51" customFormat="1">
      <c r="J43" s="75"/>
    </row>
    <row r="44" spans="1:11" s="51" customFormat="1">
      <c r="J44" s="75"/>
    </row>
    <row r="45" spans="1:11" s="51" customFormat="1">
      <c r="J45" s="75"/>
    </row>
    <row r="46" spans="1:11" s="51" customFormat="1">
      <c r="J46" s="75"/>
    </row>
    <row r="47" spans="1:11" s="51" customFormat="1">
      <c r="J47" s="75"/>
    </row>
    <row r="48" spans="1:11" s="51" customFormat="1">
      <c r="J48" s="75"/>
    </row>
    <row r="49" spans="3:10" s="51" customFormat="1">
      <c r="J49" s="75"/>
    </row>
    <row r="50" spans="3:10" s="51" customFormat="1">
      <c r="J50" s="75"/>
    </row>
    <row r="51" spans="3:10" s="51" customFormat="1">
      <c r="J51" s="75"/>
    </row>
    <row r="52" spans="3:10" s="51" customFormat="1">
      <c r="C52" s="51" t="s">
        <v>1</v>
      </c>
      <c r="J52" s="75"/>
    </row>
    <row r="53" spans="3:10" s="51" customFormat="1">
      <c r="J53" s="75"/>
    </row>
    <row r="54" spans="3:10" s="51" customFormat="1">
      <c r="J54" s="75"/>
    </row>
    <row r="55" spans="3:10" s="51" customFormat="1">
      <c r="J55" s="75"/>
    </row>
    <row r="56" spans="3:10" s="51" customFormat="1">
      <c r="J56" s="75"/>
    </row>
    <row r="57" spans="3:10" s="51" customFormat="1">
      <c r="J57" s="75"/>
    </row>
    <row r="58" spans="3:10" s="51" customFormat="1">
      <c r="J58" s="75"/>
    </row>
    <row r="59" spans="3:10" s="51" customFormat="1">
      <c r="J59" s="75"/>
    </row>
    <row r="60" spans="3:10" s="51" customFormat="1">
      <c r="J60" s="75"/>
    </row>
    <row r="61" spans="3:10" s="51" customFormat="1">
      <c r="J61" s="75"/>
    </row>
    <row r="62" spans="3:10" s="51" customFormat="1">
      <c r="J62" s="75"/>
    </row>
    <row r="63" spans="3:10" s="51" customFormat="1">
      <c r="J63" s="75"/>
    </row>
    <row r="64" spans="3:10" s="51" customFormat="1">
      <c r="J64" s="75"/>
    </row>
    <row r="65" spans="10:10" s="51" customFormat="1">
      <c r="J65" s="75"/>
    </row>
    <row r="66" spans="10:10" s="51" customFormat="1">
      <c r="J66" s="75"/>
    </row>
    <row r="67" spans="10:10" s="51" customFormat="1">
      <c r="J67" s="75"/>
    </row>
    <row r="68" spans="10:10" s="51" customFormat="1">
      <c r="J68" s="75"/>
    </row>
    <row r="69" spans="10:10" s="51" customFormat="1">
      <c r="J69" s="75"/>
    </row>
    <row r="70" spans="10:10" s="51" customFormat="1">
      <c r="J70" s="75"/>
    </row>
    <row r="71" spans="10:10" s="51" customFormat="1">
      <c r="J71" s="75"/>
    </row>
    <row r="72" spans="10:10" s="51" customFormat="1">
      <c r="J72" s="75"/>
    </row>
    <row r="73" spans="10:10" s="51" customFormat="1">
      <c r="J73" s="75"/>
    </row>
    <row r="74" spans="10:10" s="51" customFormat="1">
      <c r="J74" s="75"/>
    </row>
    <row r="75" spans="10:10" s="51" customFormat="1">
      <c r="J75" s="75"/>
    </row>
    <row r="76" spans="10:10" s="51" customFormat="1">
      <c r="J76" s="75"/>
    </row>
    <row r="77" spans="10:10" s="51" customFormat="1">
      <c r="J77" s="75"/>
    </row>
    <row r="78" spans="10:10" s="51" customFormat="1">
      <c r="J78" s="75"/>
    </row>
    <row r="79" spans="10:10" s="51" customFormat="1">
      <c r="J79" s="75"/>
    </row>
    <row r="80" spans="10:10" s="51" customFormat="1">
      <c r="J80" s="75"/>
    </row>
    <row r="81" spans="1:11" s="51" customFormat="1">
      <c r="J81" s="75"/>
    </row>
    <row r="82" spans="1:11" s="51" customFormat="1">
      <c r="J82" s="75"/>
    </row>
    <row r="83" spans="1:11" s="51" customFormat="1">
      <c r="J83" s="75"/>
    </row>
    <row r="84" spans="1:11" s="51" customFormat="1">
      <c r="J84" s="75"/>
    </row>
    <row r="85" spans="1:11" s="51" customFormat="1">
      <c r="J85" s="75"/>
    </row>
    <row r="86" spans="1:11" s="51" customFormat="1">
      <c r="J86" s="75"/>
    </row>
    <row r="87" spans="1:11" s="51" customFormat="1">
      <c r="J87" s="75"/>
    </row>
    <row r="88" spans="1:11" s="51" customFormat="1">
      <c r="J88" s="75"/>
    </row>
    <row r="89" spans="1:11" s="51" customFormat="1">
      <c r="J89" s="75"/>
    </row>
    <row r="90" spans="1:11" s="51" customFormat="1">
      <c r="J90" s="75"/>
    </row>
    <row r="91" spans="1:11" s="51" customFormat="1">
      <c r="J91" s="75"/>
    </row>
    <row r="92" spans="1:11">
      <c r="A92" s="51"/>
      <c r="B92" s="51"/>
      <c r="C92" s="51"/>
      <c r="D92" s="51"/>
      <c r="E92" s="51"/>
      <c r="F92" s="51"/>
      <c r="G92" s="51"/>
      <c r="H92" s="51"/>
      <c r="I92" s="51"/>
      <c r="J92" s="75"/>
      <c r="K92" s="51"/>
    </row>
  </sheetData>
  <mergeCells count="9">
    <mergeCell ref="A29:K29"/>
    <mergeCell ref="A30:K30"/>
    <mergeCell ref="A31:K31"/>
    <mergeCell ref="C8:D11"/>
    <mergeCell ref="E8:F11"/>
    <mergeCell ref="G8:H11"/>
    <mergeCell ref="K8:K12"/>
    <mergeCell ref="A27:K27"/>
    <mergeCell ref="A28:K2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1" orientation="portrait" r:id="rId1"/>
  <headerFooter scaleWithDoc="0" alignWithMargins="0">
    <oddFooter>&amp;C&amp;16 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view="pageBreakPreview" zoomScale="124" zoomScaleNormal="100" zoomScaleSheetLayoutView="124" workbookViewId="0">
      <selection activeCell="K24" sqref="K24"/>
    </sheetView>
  </sheetViews>
  <sheetFormatPr baseColWidth="10" defaultRowHeight="12.75"/>
  <cols>
    <col min="1" max="1" width="3.7109375" style="83" customWidth="1"/>
    <col min="2" max="2" width="18.28515625" style="83" customWidth="1"/>
    <col min="3" max="4" width="9.42578125" style="83" customWidth="1"/>
    <col min="5" max="5" width="10" style="83" customWidth="1"/>
    <col min="6" max="6" width="9.85546875" style="83" customWidth="1"/>
    <col min="7" max="8" width="9.7109375" style="83" customWidth="1"/>
    <col min="9" max="9" width="11.85546875" style="83" customWidth="1"/>
    <col min="10" max="10" width="13.5703125" style="84" hidden="1" customWidth="1"/>
    <col min="11" max="11" width="12.28515625" style="83" customWidth="1"/>
    <col min="12" max="12" width="3" style="83" customWidth="1"/>
    <col min="13" max="14" width="10.5703125" style="83" customWidth="1"/>
    <col min="15" max="16384" width="11.42578125" style="83"/>
  </cols>
  <sheetData>
    <row r="1" spans="1:13" s="4" customFormat="1" ht="21">
      <c r="A1" s="1"/>
      <c r="B1" s="2"/>
      <c r="C1" s="2"/>
      <c r="D1" s="2"/>
      <c r="E1" s="2"/>
      <c r="F1" s="2"/>
      <c r="G1" s="2"/>
      <c r="H1" s="2"/>
      <c r="I1" s="2"/>
      <c r="J1" s="3"/>
      <c r="K1" s="2"/>
    </row>
    <row r="2" spans="1:13" s="4" customFormat="1" ht="12.7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3" ht="18" customHeight="1">
      <c r="A3" s="8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3" s="13" customFormat="1" ht="45.75" customHeight="1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11"/>
    </row>
    <row r="5" spans="1:13" s="13" customFormat="1" ht="27.75">
      <c r="A5" s="11" t="s">
        <v>39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3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3" s="13" customFormat="1" ht="24" customHeight="1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2"/>
      <c r="K7" s="11"/>
    </row>
    <row r="8" spans="1:13" s="22" customFormat="1" ht="16.5" customHeight="1">
      <c r="A8" s="18"/>
      <c r="B8" s="18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0" t="s">
        <v>7</v>
      </c>
      <c r="K8" s="532" t="s">
        <v>8</v>
      </c>
      <c r="L8" s="21"/>
    </row>
    <row r="9" spans="1:13" s="22" customFormat="1" ht="17.25" customHeight="1">
      <c r="A9" s="23" t="s">
        <v>1</v>
      </c>
      <c r="B9" s="24"/>
      <c r="C9" s="528"/>
      <c r="D9" s="529"/>
      <c r="E9" s="528"/>
      <c r="F9" s="529"/>
      <c r="G9" s="528"/>
      <c r="H9" s="529"/>
      <c r="I9" s="25" t="s">
        <v>9</v>
      </c>
      <c r="J9" s="26" t="s">
        <v>10</v>
      </c>
      <c r="K9" s="533"/>
      <c r="L9" s="21"/>
    </row>
    <row r="10" spans="1:13" s="22" customFormat="1" ht="16.5" customHeight="1">
      <c r="A10" s="25" t="s">
        <v>11</v>
      </c>
      <c r="B10" s="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6" t="s">
        <v>14</v>
      </c>
      <c r="K10" s="533"/>
      <c r="L10" s="21"/>
    </row>
    <row r="11" spans="1:13" s="22" customFormat="1" ht="16.5" customHeight="1">
      <c r="A11" s="24"/>
      <c r="B11" s="24"/>
      <c r="C11" s="530"/>
      <c r="D11" s="531"/>
      <c r="E11" s="530"/>
      <c r="F11" s="531"/>
      <c r="G11" s="530"/>
      <c r="H11" s="531"/>
      <c r="I11" s="25" t="s">
        <v>15</v>
      </c>
      <c r="J11" s="26" t="s">
        <v>13</v>
      </c>
      <c r="K11" s="533"/>
      <c r="L11" s="21"/>
    </row>
    <row r="12" spans="1:13" s="22" customFormat="1" ht="20.100000000000001" customHeight="1">
      <c r="A12" s="24"/>
      <c r="B12" s="24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6" t="s">
        <v>19</v>
      </c>
      <c r="K12" s="534"/>
      <c r="L12" s="21"/>
    </row>
    <row r="13" spans="1:13" s="37" customFormat="1" ht="38.25" customHeight="1">
      <c r="A13" s="86" t="s">
        <v>20</v>
      </c>
      <c r="B13" s="87" t="s">
        <v>41</v>
      </c>
      <c r="C13" s="30">
        <v>48590</v>
      </c>
      <c r="D13" s="30">
        <v>37818</v>
      </c>
      <c r="E13" s="38">
        <f>IF((((C13*3.9)/K13)*100)&gt;100,"100.0",(((C13*3.9)/K13*100)))</f>
        <v>85.195108410270834</v>
      </c>
      <c r="F13" s="38">
        <f>IF((((D13*3.9)/K13)*100)&gt;100,"100.0",(((D13*3.9)/K13*100)))</f>
        <v>66.308059474369671</v>
      </c>
      <c r="G13" s="30">
        <v>1333</v>
      </c>
      <c r="H13" s="30">
        <v>506</v>
      </c>
      <c r="I13" s="38">
        <v>874.3</v>
      </c>
      <c r="J13" s="88">
        <v>302.10000000000002</v>
      </c>
      <c r="K13" s="89">
        <v>222431.78456611294</v>
      </c>
      <c r="L13" s="36"/>
      <c r="M13" s="90"/>
    </row>
    <row r="14" spans="1:13" s="37" customFormat="1" ht="38.25" customHeight="1">
      <c r="A14" s="86">
        <v>2</v>
      </c>
      <c r="B14" s="87" t="s">
        <v>42</v>
      </c>
      <c r="C14" s="30">
        <v>1108</v>
      </c>
      <c r="D14" s="30">
        <v>719</v>
      </c>
      <c r="E14" s="38">
        <f>IF((((C14*4.1)/K14)*100)&gt;100,"100.0",(((C14*4.1)/K14*100)))</f>
        <v>48.836837059516505</v>
      </c>
      <c r="F14" s="38">
        <f>IF((((D14*4.1)/K14)*100)&gt;100,"100.0",(((D14*4.1)/K14*100)))</f>
        <v>31.691052207393838</v>
      </c>
      <c r="G14" s="30">
        <v>33</v>
      </c>
      <c r="H14" s="30">
        <v>4</v>
      </c>
      <c r="I14" s="38">
        <v>20.7</v>
      </c>
      <c r="J14" s="88">
        <v>6.8</v>
      </c>
      <c r="K14" s="89">
        <v>9301.9947103940758</v>
      </c>
      <c r="L14" s="36"/>
      <c r="M14" s="90"/>
    </row>
    <row r="15" spans="1:13" s="37" customFormat="1" ht="38.25" customHeight="1">
      <c r="A15" s="86">
        <v>3</v>
      </c>
      <c r="B15" s="87" t="s">
        <v>43</v>
      </c>
      <c r="C15" s="30">
        <v>744</v>
      </c>
      <c r="D15" s="30">
        <v>670</v>
      </c>
      <c r="E15" s="38">
        <f>IF((((C15*4.6)/K15)*100)&gt;100,"100.0",(((C15*4.6)/K15*100)))</f>
        <v>23.173227025754059</v>
      </c>
      <c r="F15" s="38">
        <f>IF((((D15*4.6)/K15)*100)&gt;100,"100.0",(((D15*4.6)/K15*100)))</f>
        <v>20.868363047386048</v>
      </c>
      <c r="G15" s="30">
        <v>20</v>
      </c>
      <c r="H15" s="30">
        <v>4</v>
      </c>
      <c r="I15" s="38">
        <v>27.7</v>
      </c>
      <c r="J15" s="88">
        <v>5.8</v>
      </c>
      <c r="K15" s="89">
        <v>14768.767406440384</v>
      </c>
      <c r="L15" s="36"/>
      <c r="M15" s="90"/>
    </row>
    <row r="16" spans="1:13" s="37" customFormat="1" ht="38.25" customHeight="1">
      <c r="A16" s="86">
        <v>4</v>
      </c>
      <c r="B16" s="87" t="s">
        <v>44</v>
      </c>
      <c r="C16" s="30">
        <v>8793</v>
      </c>
      <c r="D16" s="30">
        <v>5681</v>
      </c>
      <c r="E16" s="38">
        <f>IF((((C16*4.1)/K16)*100)&gt;100,"100.0",(((C16*4.1)/K16*100)))</f>
        <v>66.475694045418976</v>
      </c>
      <c r="F16" s="38">
        <f>IF((((D16*4.1)/K16)*100)&gt;100,"100.0",(((D16*4.1)/K16*100)))</f>
        <v>42.948756723760404</v>
      </c>
      <c r="G16" s="30">
        <v>71</v>
      </c>
      <c r="H16" s="30">
        <v>36</v>
      </c>
      <c r="I16" s="38">
        <v>137.80000000000001</v>
      </c>
      <c r="J16" s="88">
        <v>42.3</v>
      </c>
      <c r="K16" s="89">
        <v>54232.303276695748</v>
      </c>
      <c r="L16" s="36"/>
      <c r="M16" s="90"/>
    </row>
    <row r="17" spans="1:15" s="37" customFormat="1" ht="38.25" customHeight="1">
      <c r="A17" s="86">
        <v>5</v>
      </c>
      <c r="B17" s="87" t="s">
        <v>45</v>
      </c>
      <c r="C17" s="30">
        <v>3112</v>
      </c>
      <c r="D17" s="30">
        <v>1142</v>
      </c>
      <c r="E17" s="38">
        <f>IF((((C17*4.5)/K17)*100)&gt;100,"100.0",(((C17*4.5)/K17*100)))</f>
        <v>82.212694955829008</v>
      </c>
      <c r="F17" s="38">
        <f>IF((((D17*4.5)/K17)*100)&gt;100,"100.0",(((D17*4.5)/K17*100)))</f>
        <v>30.169311580834428</v>
      </c>
      <c r="G17" s="30">
        <v>40</v>
      </c>
      <c r="H17" s="30">
        <v>6</v>
      </c>
      <c r="I17" s="38">
        <v>47.7</v>
      </c>
      <c r="J17" s="88">
        <v>8.3000000000000007</v>
      </c>
      <c r="K17" s="89">
        <v>17033.865642677236</v>
      </c>
      <c r="L17" s="36"/>
      <c r="M17" s="90"/>
    </row>
    <row r="18" spans="1:15" s="37" customFormat="1" ht="38.25" customHeight="1">
      <c r="A18" s="86">
        <v>6</v>
      </c>
      <c r="B18" s="87" t="s">
        <v>46</v>
      </c>
      <c r="C18" s="30">
        <v>6936</v>
      </c>
      <c r="D18" s="30">
        <v>4750</v>
      </c>
      <c r="E18" s="38" t="str">
        <f>IF((((C18*4)/K18)*100)&gt;100,"100.0",(((C18*4)/K18*100)))</f>
        <v>100.0</v>
      </c>
      <c r="F18" s="38">
        <f>IF((((D18*4)/K18)*100)&gt;100,"100.0",(((D18*4)/K18*100)))</f>
        <v>87.357332276900237</v>
      </c>
      <c r="G18" s="30">
        <v>45</v>
      </c>
      <c r="H18" s="30">
        <v>27</v>
      </c>
      <c r="I18" s="38">
        <v>94.5</v>
      </c>
      <c r="J18" s="88">
        <v>29.4</v>
      </c>
      <c r="K18" s="89">
        <v>21749.748423835674</v>
      </c>
      <c r="L18" s="36"/>
      <c r="M18" s="90"/>
    </row>
    <row r="19" spans="1:15" s="37" customFormat="1" ht="38.25" customHeight="1">
      <c r="A19" s="86">
        <v>7</v>
      </c>
      <c r="B19" s="87" t="s">
        <v>47</v>
      </c>
      <c r="C19" s="30">
        <v>949</v>
      </c>
      <c r="D19" s="30">
        <v>3</v>
      </c>
      <c r="E19" s="38" t="str">
        <f>IF((((C19*3.6)/K19)*100)&gt;100,"100.0",(((C19*3.6)/K19*100)))</f>
        <v>100.0</v>
      </c>
      <c r="F19" s="38">
        <f>IF((((D19*3.6)/K19)*100)&gt;100,"100.0",(((D19*3.6)/K19*100)))</f>
        <v>0.82029154432509621</v>
      </c>
      <c r="G19" s="30">
        <v>126</v>
      </c>
      <c r="H19" s="30">
        <v>0</v>
      </c>
      <c r="I19" s="38">
        <v>13.9</v>
      </c>
      <c r="J19" s="88">
        <v>3.4</v>
      </c>
      <c r="K19" s="89">
        <v>1316.6050625190605</v>
      </c>
      <c r="L19" s="36"/>
    </row>
    <row r="20" spans="1:15" s="37" customFormat="1" ht="38.25" customHeight="1">
      <c r="A20" s="86" t="s">
        <v>48</v>
      </c>
      <c r="B20" s="87" t="s">
        <v>49</v>
      </c>
      <c r="C20" s="30">
        <v>331</v>
      </c>
      <c r="D20" s="30">
        <v>0</v>
      </c>
      <c r="E20" s="38">
        <f>IF((((C20*3.8)/K20)*100)&gt;100,"100.0",(((C20*3.8)/K20*100)))</f>
        <v>5.3419776859824939</v>
      </c>
      <c r="F20" s="38">
        <f>IF((((D20*3.8)/K20)*100)&gt;100,"100.0",(((D20*3.8)/K20*100)))</f>
        <v>0</v>
      </c>
      <c r="G20" s="30">
        <v>22</v>
      </c>
      <c r="H20" s="30">
        <v>0</v>
      </c>
      <c r="I20" s="38">
        <v>4.5999999999999996</v>
      </c>
      <c r="J20" s="88">
        <v>1.1000000000000001</v>
      </c>
      <c r="K20" s="89">
        <v>23545.586933103521</v>
      </c>
      <c r="L20" s="36"/>
      <c r="M20" s="90"/>
    </row>
    <row r="21" spans="1:15" s="37" customFormat="1" ht="38.25" customHeight="1">
      <c r="A21" s="86">
        <v>9</v>
      </c>
      <c r="B21" s="87" t="s">
        <v>50</v>
      </c>
      <c r="C21" s="30">
        <v>453</v>
      </c>
      <c r="D21" s="30">
        <v>0</v>
      </c>
      <c r="E21" s="38" t="str">
        <f>IF((((C21*4)/K21)*100)&gt;100,"100.0",(((C21*4)/K21*100)))</f>
        <v>100.0</v>
      </c>
      <c r="F21" s="38">
        <f>IF((((D21*4)/K21)*100)&gt;100,"100.0",(((D21*4)/K21*100)))</f>
        <v>0</v>
      </c>
      <c r="G21" s="30">
        <v>6</v>
      </c>
      <c r="H21" s="30">
        <v>0</v>
      </c>
      <c r="I21" s="38">
        <v>8.4</v>
      </c>
      <c r="J21" s="88">
        <v>1.1000000000000001</v>
      </c>
      <c r="K21" s="89">
        <v>1583.3033102386453</v>
      </c>
      <c r="L21" s="36"/>
      <c r="M21" s="90"/>
    </row>
    <row r="22" spans="1:15" s="37" customFormat="1" ht="38.25" customHeight="1">
      <c r="A22" s="86">
        <v>10</v>
      </c>
      <c r="B22" s="87" t="s">
        <v>51</v>
      </c>
      <c r="C22" s="30">
        <v>1835</v>
      </c>
      <c r="D22" s="30">
        <v>0</v>
      </c>
      <c r="E22" s="38" t="str">
        <f>IF((((C22*4)/K22)*100)&gt;100,"100.0",(((C22*4)/K22*100)))</f>
        <v>100.0</v>
      </c>
      <c r="F22" s="38">
        <f>IF((((D22*4)/K22)*100)&gt;100,"100.0",(((D22*4)/K22*100)))</f>
        <v>0</v>
      </c>
      <c r="G22" s="30">
        <v>179</v>
      </c>
      <c r="H22" s="30">
        <v>0</v>
      </c>
      <c r="I22" s="38">
        <v>29.3</v>
      </c>
      <c r="J22" s="88">
        <v>7.8</v>
      </c>
      <c r="K22" s="89">
        <v>3211.4909334374825</v>
      </c>
      <c r="L22" s="36"/>
      <c r="M22" s="90"/>
    </row>
    <row r="23" spans="1:15" s="37" customFormat="1" ht="6" customHeight="1">
      <c r="A23" s="91"/>
      <c r="B23" s="92"/>
      <c r="C23" s="42"/>
      <c r="D23" s="42"/>
      <c r="E23" s="93"/>
      <c r="F23" s="94"/>
      <c r="G23" s="42"/>
      <c r="H23" s="42"/>
      <c r="I23" s="93"/>
      <c r="J23" s="95"/>
      <c r="K23" s="96"/>
      <c r="L23" s="97"/>
      <c r="M23" s="60"/>
      <c r="N23" s="60"/>
    </row>
    <row r="24" spans="1:15" s="60" customFormat="1" ht="38.25" customHeight="1">
      <c r="A24" s="52"/>
      <c r="B24" s="53" t="s">
        <v>33</v>
      </c>
      <c r="C24" s="54">
        <f>SUM(C13:C22)</f>
        <v>72851</v>
      </c>
      <c r="D24" s="54">
        <f>SUM(D13:D22)</f>
        <v>50783</v>
      </c>
      <c r="E24" s="98">
        <f>IF((((C24*4)/K24)*100)&gt;100,"100.0",(((C24*4)/K24*100)))</f>
        <v>78.933742693471814</v>
      </c>
      <c r="F24" s="99">
        <f>IF((((D24*4)/K24)*100)&gt;100,"100.0",(((D24*4)/K24*100)))</f>
        <v>55.023160357477295</v>
      </c>
      <c r="G24" s="54">
        <f>SUM(G13:G22)</f>
        <v>1875</v>
      </c>
      <c r="H24" s="54">
        <f>SUM(H13:H22)</f>
        <v>583</v>
      </c>
      <c r="I24" s="99">
        <f>SUM(I13:I22)</f>
        <v>1258.9000000000001</v>
      </c>
      <c r="J24" s="100">
        <f>SUM(J13:J22)</f>
        <v>408.10000000000008</v>
      </c>
      <c r="K24" s="101">
        <f>SUM(K13:K22)</f>
        <v>369175.45026545471</v>
      </c>
      <c r="L24" s="102"/>
      <c r="M24" s="103"/>
      <c r="N24" s="103"/>
      <c r="O24" s="37"/>
    </row>
    <row r="25" spans="1:15" s="70" customFormat="1" ht="6" customHeight="1">
      <c r="A25" s="104"/>
      <c r="B25" s="105"/>
      <c r="C25" s="106" t="s">
        <v>1</v>
      </c>
      <c r="D25" s="107"/>
      <c r="E25" s="108"/>
      <c r="F25" s="109"/>
      <c r="G25" s="107"/>
      <c r="H25" s="107"/>
      <c r="I25" s="110"/>
      <c r="J25" s="111"/>
      <c r="K25" s="107"/>
    </row>
    <row r="26" spans="1:15" s="112" customFormat="1" ht="21" customHeight="1">
      <c r="A26" s="536" t="s">
        <v>52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O26" s="113"/>
    </row>
    <row r="27" spans="1:15" s="112" customFormat="1" ht="14.25" customHeight="1">
      <c r="A27" s="536" t="s">
        <v>53</v>
      </c>
      <c r="B27" s="536"/>
      <c r="C27" s="536"/>
      <c r="D27" s="536"/>
      <c r="E27" s="536"/>
      <c r="F27" s="536"/>
      <c r="G27" s="536"/>
      <c r="H27" s="536"/>
      <c r="I27" s="536"/>
      <c r="J27" s="536"/>
      <c r="K27" s="536"/>
      <c r="O27" s="113"/>
    </row>
    <row r="28" spans="1:15" s="71" customFormat="1" ht="23.25" customHeight="1">
      <c r="A28" s="537" t="s">
        <v>54</v>
      </c>
      <c r="B28" s="538"/>
      <c r="C28" s="538"/>
      <c r="D28" s="538"/>
      <c r="E28" s="538"/>
      <c r="F28" s="538"/>
      <c r="G28" s="538"/>
      <c r="H28" s="538"/>
      <c r="I28" s="538"/>
      <c r="J28" s="538"/>
      <c r="K28" s="538"/>
      <c r="O28" s="113"/>
    </row>
    <row r="29" spans="1:15" s="72" customFormat="1" ht="22.5" customHeight="1">
      <c r="A29" s="523" t="s">
        <v>37</v>
      </c>
      <c r="B29" s="524"/>
      <c r="C29" s="524"/>
      <c r="D29" s="524"/>
      <c r="E29" s="524"/>
      <c r="F29" s="524"/>
      <c r="G29" s="524"/>
      <c r="H29" s="524"/>
      <c r="I29" s="524"/>
      <c r="J29" s="524"/>
      <c r="K29" s="524"/>
    </row>
    <row r="30" spans="1:15" s="112" customFormat="1" ht="17.25" customHeight="1">
      <c r="A30" s="525" t="s">
        <v>38</v>
      </c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M30" s="114"/>
      <c r="N30" s="114"/>
      <c r="O30" s="115"/>
    </row>
    <row r="31" spans="1:15" s="51" customFormat="1" ht="6" customHeight="1">
      <c r="A31" s="116" t="s">
        <v>1</v>
      </c>
      <c r="B31" s="116" t="s">
        <v>1</v>
      </c>
      <c r="C31" s="116" t="s">
        <v>1</v>
      </c>
      <c r="I31" s="117"/>
      <c r="J31" s="75"/>
      <c r="O31" s="70"/>
    </row>
    <row r="32" spans="1:15" s="51" customFormat="1" ht="5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9"/>
      <c r="K32" s="118"/>
      <c r="O32" s="70"/>
    </row>
    <row r="33" spans="1:15" s="51" customFormat="1" ht="3.75" customHeight="1">
      <c r="A33" s="62" t="s">
        <v>1</v>
      </c>
      <c r="B33" s="62"/>
      <c r="C33" s="62"/>
      <c r="D33" s="62"/>
      <c r="E33" s="73"/>
      <c r="F33" s="73"/>
      <c r="G33" s="73"/>
      <c r="H33" s="73"/>
      <c r="I33" s="120"/>
      <c r="J33" s="74"/>
      <c r="K33" s="73"/>
      <c r="O33" s="70"/>
    </row>
    <row r="34" spans="1:15" s="51" customFormat="1">
      <c r="I34" s="117"/>
      <c r="J34" s="75"/>
      <c r="O34" s="70"/>
    </row>
    <row r="35" spans="1:15" s="51" customFormat="1" ht="15.75">
      <c r="A35" s="76"/>
      <c r="B35" s="76"/>
      <c r="C35" s="77"/>
      <c r="D35" s="77"/>
      <c r="E35" s="76"/>
      <c r="F35" s="76"/>
      <c r="G35" s="76"/>
      <c r="H35" s="76"/>
      <c r="I35" s="121"/>
      <c r="J35" s="122"/>
      <c r="K35" s="76"/>
      <c r="O35" s="70"/>
    </row>
    <row r="36" spans="1:15" s="51" customFormat="1">
      <c r="J36" s="75"/>
    </row>
    <row r="37" spans="1:15" s="51" customFormat="1">
      <c r="J37" s="75"/>
    </row>
    <row r="38" spans="1:15" s="51" customFormat="1">
      <c r="J38" s="75"/>
    </row>
    <row r="39" spans="1:15" s="51" customFormat="1">
      <c r="J39" s="75"/>
    </row>
    <row r="40" spans="1:15" s="51" customFormat="1">
      <c r="J40" s="75"/>
    </row>
    <row r="41" spans="1:15" s="51" customFormat="1">
      <c r="J41" s="75"/>
    </row>
  </sheetData>
  <mergeCells count="9">
    <mergeCell ref="A28:K28"/>
    <mergeCell ref="A29:K29"/>
    <mergeCell ref="A30:K30"/>
    <mergeCell ref="C8:D11"/>
    <mergeCell ref="E8:F11"/>
    <mergeCell ref="G8:H11"/>
    <mergeCell ref="K8:K12"/>
    <mergeCell ref="A26:K26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26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7"/>
  <sheetViews>
    <sheetView showGridLines="0" view="pageBreakPreview" zoomScale="95" zoomScaleNormal="100" zoomScaleSheetLayoutView="95" workbookViewId="0">
      <selection activeCell="I16" sqref="I16"/>
    </sheetView>
  </sheetViews>
  <sheetFormatPr baseColWidth="10" defaultRowHeight="12.75"/>
  <cols>
    <col min="1" max="1" width="4.28515625" style="83" customWidth="1"/>
    <col min="2" max="2" width="19.5703125" style="83" customWidth="1"/>
    <col min="3" max="7" width="9.7109375" style="83" customWidth="1"/>
    <col min="8" max="8" width="9" style="83" customWidth="1"/>
    <col min="9" max="9" width="11.85546875" style="83" customWidth="1"/>
    <col min="10" max="10" width="13.5703125" style="84" hidden="1" customWidth="1"/>
    <col min="11" max="11" width="11.7109375" style="83" customWidth="1"/>
    <col min="12" max="12" width="6.5703125" style="83" bestFit="1" customWidth="1"/>
    <col min="13" max="13" width="11.5703125" style="83" bestFit="1" customWidth="1"/>
    <col min="14" max="16384" width="11.42578125" style="83"/>
  </cols>
  <sheetData>
    <row r="1" spans="1:14" s="4" customFormat="1">
      <c r="J1" s="123"/>
    </row>
    <row r="2" spans="1:14" ht="18.7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4" ht="10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2"/>
    </row>
    <row r="4" spans="1:14" ht="11.25" customHeight="1">
      <c r="A4" s="5"/>
      <c r="B4" s="2"/>
      <c r="C4" s="2"/>
      <c r="D4" s="2"/>
      <c r="E4" s="2"/>
      <c r="F4" s="2"/>
      <c r="G4" s="2"/>
      <c r="H4" s="2"/>
      <c r="I4" s="2"/>
      <c r="J4" s="3"/>
      <c r="K4" s="2"/>
    </row>
    <row r="5" spans="1:14" s="13" customFormat="1" ht="50.25" customHeight="1">
      <c r="A5" s="11" t="s">
        <v>0</v>
      </c>
      <c r="B5" s="11"/>
      <c r="C5" s="11"/>
      <c r="D5" s="11"/>
      <c r="E5" s="11"/>
      <c r="F5" s="11"/>
      <c r="G5" s="11"/>
      <c r="H5" s="11"/>
      <c r="I5" s="11"/>
      <c r="J5" s="12"/>
      <c r="K5" s="11"/>
    </row>
    <row r="6" spans="1:14" s="13" customFormat="1" ht="27.75">
      <c r="A6" s="11" t="s">
        <v>55</v>
      </c>
      <c r="B6" s="11"/>
      <c r="C6" s="11"/>
      <c r="D6" s="11"/>
      <c r="E6" s="11"/>
      <c r="F6" s="11"/>
      <c r="G6" s="11"/>
      <c r="H6" s="11"/>
      <c r="I6" s="11"/>
      <c r="J6" s="12"/>
      <c r="K6" s="11"/>
    </row>
    <row r="7" spans="1:14" s="13" customFormat="1" ht="31.5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  <c r="J7" s="12"/>
      <c r="K7" s="11"/>
    </row>
    <row r="8" spans="1:14" s="128" customFormat="1" ht="24" customHeight="1">
      <c r="A8" s="124" t="s">
        <v>1</v>
      </c>
      <c r="B8" s="124"/>
      <c r="C8" s="15"/>
      <c r="D8" s="15"/>
      <c r="E8" s="125"/>
      <c r="F8" s="125"/>
      <c r="G8" s="125"/>
      <c r="H8" s="125"/>
      <c r="I8" s="125"/>
      <c r="J8" s="126"/>
      <c r="K8" s="125"/>
      <c r="L8" s="127"/>
    </row>
    <row r="9" spans="1:14" s="21" customFormat="1" ht="20.100000000000001" customHeight="1">
      <c r="A9" s="129"/>
      <c r="B9" s="129"/>
      <c r="C9" s="526" t="s">
        <v>4</v>
      </c>
      <c r="D9" s="527"/>
      <c r="E9" s="526" t="s">
        <v>40</v>
      </c>
      <c r="F9" s="527"/>
      <c r="G9" s="526" t="s">
        <v>6</v>
      </c>
      <c r="H9" s="527"/>
      <c r="I9" s="19"/>
      <c r="J9" s="20" t="s">
        <v>7</v>
      </c>
      <c r="K9" s="532" t="s">
        <v>8</v>
      </c>
    </row>
    <row r="10" spans="1:14" s="21" customFormat="1" ht="20.100000000000001" customHeight="1">
      <c r="A10" s="130" t="s">
        <v>1</v>
      </c>
      <c r="B10" s="131"/>
      <c r="C10" s="528"/>
      <c r="D10" s="529"/>
      <c r="E10" s="528"/>
      <c r="F10" s="529"/>
      <c r="G10" s="528"/>
      <c r="H10" s="529"/>
      <c r="I10" s="25" t="s">
        <v>9</v>
      </c>
      <c r="J10" s="26" t="s">
        <v>10</v>
      </c>
      <c r="K10" s="533"/>
    </row>
    <row r="11" spans="1:14" s="21" customFormat="1" ht="20.100000000000001" customHeight="1">
      <c r="A11" s="130" t="s">
        <v>11</v>
      </c>
      <c r="B11" s="25" t="s">
        <v>12</v>
      </c>
      <c r="C11" s="528"/>
      <c r="D11" s="529"/>
      <c r="E11" s="528"/>
      <c r="F11" s="529"/>
      <c r="G11" s="528"/>
      <c r="H11" s="529"/>
      <c r="I11" s="25" t="s">
        <v>13</v>
      </c>
      <c r="J11" s="26" t="s">
        <v>14</v>
      </c>
      <c r="K11" s="533"/>
    </row>
    <row r="12" spans="1:14" s="21" customFormat="1" ht="20.100000000000001" customHeight="1">
      <c r="A12" s="130" t="s">
        <v>1</v>
      </c>
      <c r="B12" s="130" t="s">
        <v>1</v>
      </c>
      <c r="C12" s="530"/>
      <c r="D12" s="531"/>
      <c r="E12" s="530"/>
      <c r="F12" s="531"/>
      <c r="G12" s="530"/>
      <c r="H12" s="531"/>
      <c r="I12" s="25" t="s">
        <v>15</v>
      </c>
      <c r="J12" s="26" t="s">
        <v>13</v>
      </c>
      <c r="K12" s="533"/>
      <c r="M12" s="22"/>
      <c r="N12" s="22"/>
    </row>
    <row r="13" spans="1:14" s="134" customFormat="1" ht="24.75" customHeight="1">
      <c r="A13" s="132"/>
      <c r="B13" s="132"/>
      <c r="C13" s="19" t="s">
        <v>16</v>
      </c>
      <c r="D13" s="19" t="s">
        <v>17</v>
      </c>
      <c r="E13" s="19" t="s">
        <v>16</v>
      </c>
      <c r="F13" s="19" t="s">
        <v>17</v>
      </c>
      <c r="G13" s="19" t="s">
        <v>16</v>
      </c>
      <c r="H13" s="19" t="s">
        <v>17</v>
      </c>
      <c r="I13" s="27" t="s">
        <v>18</v>
      </c>
      <c r="J13" s="26" t="s">
        <v>19</v>
      </c>
      <c r="K13" s="534"/>
      <c r="L13" s="133"/>
    </row>
    <row r="14" spans="1:14" s="37" customFormat="1" ht="45" customHeight="1">
      <c r="A14" s="135" t="s">
        <v>20</v>
      </c>
      <c r="B14" s="87" t="s">
        <v>56</v>
      </c>
      <c r="C14" s="89">
        <v>13745</v>
      </c>
      <c r="D14" s="89">
        <v>11166</v>
      </c>
      <c r="E14" s="38" t="str">
        <f>IF((((C14*4.1)/K14)*100)&gt;100,"100.0",(((C14*4.1)/K14*100)))</f>
        <v>100.0</v>
      </c>
      <c r="F14" s="38">
        <f>IF((((D14*4.1)/K14)*100)&gt;100,"100.0",(((D14*4.1)/K14*100)))</f>
        <v>92.7088838617275</v>
      </c>
      <c r="G14" s="89">
        <v>62</v>
      </c>
      <c r="H14" s="89">
        <v>37</v>
      </c>
      <c r="I14" s="136">
        <v>278.10000000000002</v>
      </c>
      <c r="J14" s="137">
        <v>91.1</v>
      </c>
      <c r="K14" s="89">
        <v>49381.028109755243</v>
      </c>
      <c r="L14" s="36"/>
      <c r="M14" s="90"/>
    </row>
    <row r="15" spans="1:14" s="37" customFormat="1" ht="45" customHeight="1">
      <c r="A15" s="135">
        <v>2</v>
      </c>
      <c r="B15" s="87" t="s">
        <v>57</v>
      </c>
      <c r="C15" s="89">
        <v>4132</v>
      </c>
      <c r="D15" s="89">
        <v>2536</v>
      </c>
      <c r="E15" s="38">
        <f>IF((((C15*4.2)/K15)*100)&gt;100,"100.0",(((C15*4.2)/K15*100)))</f>
        <v>66.56504615776548</v>
      </c>
      <c r="F15" s="38">
        <f>IF((((D15*4.2)/K15)*100)&gt;100,"100.0",(((D15*4.2)/K15*100)))</f>
        <v>40.854055434678912</v>
      </c>
      <c r="G15" s="89">
        <v>136</v>
      </c>
      <c r="H15" s="89">
        <v>107</v>
      </c>
      <c r="I15" s="136">
        <v>65</v>
      </c>
      <c r="J15" s="137">
        <v>25.7</v>
      </c>
      <c r="K15" s="89">
        <v>26071.340743711684</v>
      </c>
      <c r="L15" s="36"/>
      <c r="M15" s="90"/>
    </row>
    <row r="16" spans="1:14" s="37" customFormat="1" ht="45" customHeight="1">
      <c r="A16" s="135">
        <v>3</v>
      </c>
      <c r="B16" s="87" t="s">
        <v>58</v>
      </c>
      <c r="C16" s="89">
        <v>3181</v>
      </c>
      <c r="D16" s="89">
        <v>2143</v>
      </c>
      <c r="E16" s="38">
        <f>IF((((C16*4.3)/K16)*100)&gt;100,"100.0",(((C16*4.3)/K16*100)))</f>
        <v>55.531089989759344</v>
      </c>
      <c r="F16" s="38">
        <f>IF((((D16*4.3)/K16)*100)&gt;100,"100.0",(((D16*4.3)/K16*100)))</f>
        <v>37.410602278545831</v>
      </c>
      <c r="G16" s="89">
        <v>0</v>
      </c>
      <c r="H16" s="89">
        <v>0</v>
      </c>
      <c r="I16" s="136">
        <v>46.7</v>
      </c>
      <c r="J16" s="137">
        <v>15.3</v>
      </c>
      <c r="K16" s="89">
        <v>24631.787351054078</v>
      </c>
      <c r="L16" s="36"/>
      <c r="M16" s="90"/>
    </row>
    <row r="17" spans="1:16" s="37" customFormat="1" ht="45" customHeight="1">
      <c r="A17" s="135" t="s">
        <v>59</v>
      </c>
      <c r="B17" s="87" t="s">
        <v>60</v>
      </c>
      <c r="C17" s="89">
        <v>3699</v>
      </c>
      <c r="D17" s="89">
        <v>2775</v>
      </c>
      <c r="E17" s="38">
        <f>IF((((C17*4.5)/K17)*100)&gt;100,"100.0",(((C17*4.5)/K17*100)))</f>
        <v>39.706196692993373</v>
      </c>
      <c r="F17" s="38">
        <f>IF((((D17*4.5)/K17)*100)&gt;100,"100.0",(((D17*4.5)/K17*100)))</f>
        <v>29.787698249001515</v>
      </c>
      <c r="G17" s="89">
        <v>28</v>
      </c>
      <c r="H17" s="89">
        <v>18</v>
      </c>
      <c r="I17" s="136">
        <v>60.4</v>
      </c>
      <c r="J17" s="137">
        <v>19.8</v>
      </c>
      <c r="K17" s="89">
        <v>41921.668118209105</v>
      </c>
      <c r="L17" s="36"/>
      <c r="M17" s="90"/>
    </row>
    <row r="18" spans="1:16" s="37" customFormat="1" ht="45" customHeight="1">
      <c r="A18" s="135">
        <v>5</v>
      </c>
      <c r="B18" s="87" t="s">
        <v>61</v>
      </c>
      <c r="C18" s="89">
        <v>2767</v>
      </c>
      <c r="D18" s="89">
        <v>1782</v>
      </c>
      <c r="E18" s="38">
        <f>IF((((C18*4.5)/K18)*100)&gt;100,"100.0",(((C18*4.5)/K18*100)))</f>
        <v>85.87810668176698</v>
      </c>
      <c r="F18" s="38">
        <f>IF((((D18*4.5)/K18)*100)&gt;100,"100.0",(((D18*4.5)/K18*100)))</f>
        <v>55.307114603147369</v>
      </c>
      <c r="G18" s="89">
        <v>17</v>
      </c>
      <c r="H18" s="89">
        <v>9</v>
      </c>
      <c r="I18" s="136">
        <v>47.9</v>
      </c>
      <c r="J18" s="137">
        <v>15.6</v>
      </c>
      <c r="K18" s="89">
        <v>14499.03879010832</v>
      </c>
      <c r="L18" s="36"/>
      <c r="M18" s="90"/>
    </row>
    <row r="19" spans="1:16" s="37" customFormat="1" ht="45" customHeight="1">
      <c r="A19" s="135">
        <v>6</v>
      </c>
      <c r="B19" s="87" t="s">
        <v>62</v>
      </c>
      <c r="C19" s="89">
        <v>1922</v>
      </c>
      <c r="D19" s="89">
        <v>1103</v>
      </c>
      <c r="E19" s="38">
        <f>IF((((C19*4.7)/K19)*100)&gt;100,"100.0",(((C19*4.7)/K19*100)))</f>
        <v>26.077297888167443</v>
      </c>
      <c r="F19" s="38">
        <f>IF((((D19*4.7)/K19)*100)&gt;100,"100.0",(((D19*4.7)/K19*100)))</f>
        <v>14.965275531034703</v>
      </c>
      <c r="G19" s="89">
        <v>58</v>
      </c>
      <c r="H19" s="89">
        <v>4</v>
      </c>
      <c r="I19" s="136">
        <v>31.8</v>
      </c>
      <c r="J19" s="137">
        <v>11.2</v>
      </c>
      <c r="K19" s="89">
        <v>34640.859028952145</v>
      </c>
      <c r="L19" s="36"/>
      <c r="M19" s="90"/>
    </row>
    <row r="20" spans="1:16" s="37" customFormat="1" ht="45" customHeight="1">
      <c r="A20" s="135">
        <v>7</v>
      </c>
      <c r="B20" s="87" t="s">
        <v>63</v>
      </c>
      <c r="C20" s="89">
        <v>799</v>
      </c>
      <c r="D20" s="89">
        <v>354</v>
      </c>
      <c r="E20" s="38" t="str">
        <f>IF((((C20*4.7)/K20)*100)&gt;100,"100.0",(((C20*4.7)/K20*100)))</f>
        <v>100.0</v>
      </c>
      <c r="F20" s="38">
        <f>IF((((D20*4.7)/K20)*100)&gt;100,"100.0",(((D20*4.7)/K20*100)))</f>
        <v>76.571790150705183</v>
      </c>
      <c r="G20" s="89">
        <v>11</v>
      </c>
      <c r="H20" s="89">
        <v>6</v>
      </c>
      <c r="I20" s="136">
        <v>12</v>
      </c>
      <c r="J20" s="137">
        <v>3.8</v>
      </c>
      <c r="K20" s="89">
        <v>2172.862873814734</v>
      </c>
      <c r="L20" s="36"/>
      <c r="M20" s="138"/>
      <c r="N20" s="138"/>
    </row>
    <row r="21" spans="1:16" s="37" customFormat="1" ht="45" customHeight="1">
      <c r="A21" s="135">
        <v>8</v>
      </c>
      <c r="B21" s="87" t="s">
        <v>64</v>
      </c>
      <c r="C21" s="89">
        <v>4962</v>
      </c>
      <c r="D21" s="89">
        <v>4981</v>
      </c>
      <c r="E21" s="38">
        <f>IF((((C21*3.9)/K21)*100)&gt;100,"100.0",(((C21*3.9)/K21*100)))</f>
        <v>59.749907373101138</v>
      </c>
      <c r="F21" s="38">
        <f>IF((((D21*3.9)/K21)*100)&gt;100,"100.0",(((D21*3.9)/K21*100)))</f>
        <v>59.97869581326416</v>
      </c>
      <c r="G21" s="89">
        <v>16</v>
      </c>
      <c r="H21" s="89">
        <v>14</v>
      </c>
      <c r="I21" s="136">
        <v>74.5</v>
      </c>
      <c r="J21" s="137">
        <v>24.9</v>
      </c>
      <c r="K21" s="89">
        <v>32388</v>
      </c>
      <c r="L21" s="36"/>
      <c r="M21" s="90"/>
    </row>
    <row r="22" spans="1:16" s="138" customFormat="1" ht="5.25" customHeight="1">
      <c r="A22" s="139"/>
      <c r="B22" s="41"/>
      <c r="C22" s="140"/>
      <c r="D22" s="140"/>
      <c r="E22" s="141" t="s">
        <v>1</v>
      </c>
      <c r="F22" s="141" t="s">
        <v>1</v>
      </c>
      <c r="G22" s="140"/>
      <c r="H22" s="140"/>
      <c r="I22" s="142"/>
      <c r="J22" s="143"/>
      <c r="K22" s="140"/>
      <c r="O22" s="37"/>
      <c r="P22" s="37"/>
    </row>
    <row r="23" spans="1:16" s="153" customFormat="1" ht="33" customHeight="1">
      <c r="A23" s="144"/>
      <c r="B23" s="145" t="s">
        <v>65</v>
      </c>
      <c r="C23" s="146">
        <f>SUM(C14:C22)</f>
        <v>35207</v>
      </c>
      <c r="D23" s="146">
        <f>SUM(D14:D22)</f>
        <v>26840</v>
      </c>
      <c r="E23" s="147">
        <f>IF((((C23*4.4)/K23)*100)&gt;100,"100.0",(((C23*4.4)/K23*100)))</f>
        <v>68.633708666182471</v>
      </c>
      <c r="F23" s="148">
        <f>IF((((D23*4.4)/K23)*100)&gt;100,"100.0",(((D23*4.4)/K23*100)))</f>
        <v>52.322797756137632</v>
      </c>
      <c r="G23" s="146">
        <f>SUM(G14:G21)</f>
        <v>328</v>
      </c>
      <c r="H23" s="146">
        <f>SUM(H14:H21)</f>
        <v>195</v>
      </c>
      <c r="I23" s="149">
        <f>SUM(I14:I21)</f>
        <v>616.4</v>
      </c>
      <c r="J23" s="150">
        <f>SUM(J14:J21)</f>
        <v>207.4</v>
      </c>
      <c r="K23" s="151">
        <f>SUM(K14:K21)</f>
        <v>225706.58501560532</v>
      </c>
      <c r="L23" s="102"/>
      <c r="M23" s="152"/>
      <c r="N23" s="152"/>
      <c r="O23" s="37"/>
      <c r="P23" s="37"/>
    </row>
    <row r="24" spans="1:16" s="138" customFormat="1" ht="21.75" customHeight="1">
      <c r="A24" s="154"/>
      <c r="B24" s="155"/>
      <c r="C24" s="156"/>
      <c r="D24" s="156"/>
      <c r="E24" s="157"/>
      <c r="F24" s="157"/>
      <c r="G24" s="156"/>
      <c r="H24" s="156"/>
      <c r="I24" s="157"/>
      <c r="J24" s="158"/>
      <c r="K24" s="159"/>
      <c r="L24" s="37"/>
      <c r="O24" s="37"/>
      <c r="P24" s="37"/>
    </row>
    <row r="25" spans="1:16" s="160" customFormat="1" ht="20.25" customHeight="1">
      <c r="A25" s="536" t="s">
        <v>34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O25" s="113"/>
    </row>
    <row r="26" spans="1:16" s="160" customFormat="1" ht="15" customHeight="1">
      <c r="A26" s="536" t="s">
        <v>53</v>
      </c>
      <c r="B26" s="536"/>
      <c r="C26" s="536"/>
      <c r="D26" s="536"/>
      <c r="E26" s="536"/>
      <c r="F26" s="536"/>
      <c r="G26" s="536"/>
      <c r="H26" s="536"/>
      <c r="I26" s="536"/>
      <c r="J26" s="536"/>
      <c r="K26" s="536"/>
      <c r="O26" s="113"/>
    </row>
    <row r="27" spans="1:16" s="113" customFormat="1" ht="30.75" customHeight="1">
      <c r="A27" s="537" t="s">
        <v>237</v>
      </c>
      <c r="B27" s="539"/>
      <c r="C27" s="539"/>
      <c r="D27" s="539"/>
      <c r="E27" s="539"/>
      <c r="F27" s="539"/>
      <c r="G27" s="539"/>
      <c r="H27" s="539"/>
      <c r="I27" s="539"/>
      <c r="J27" s="539"/>
      <c r="K27" s="539"/>
    </row>
    <row r="28" spans="1:16" s="72" customFormat="1" ht="22.5" customHeight="1">
      <c r="A28" s="523" t="s">
        <v>37</v>
      </c>
      <c r="B28" s="524"/>
      <c r="C28" s="524"/>
      <c r="D28" s="524"/>
      <c r="E28" s="524"/>
      <c r="F28" s="524"/>
      <c r="G28" s="524"/>
      <c r="H28" s="524"/>
      <c r="I28" s="524"/>
      <c r="J28" s="524"/>
      <c r="K28" s="524"/>
    </row>
    <row r="29" spans="1:16" s="51" customFormat="1" ht="18.75" customHeight="1">
      <c r="A29" s="540" t="s">
        <v>66</v>
      </c>
      <c r="B29" s="541"/>
      <c r="C29" s="541"/>
      <c r="D29" s="541"/>
      <c r="E29" s="541"/>
      <c r="F29" s="541"/>
      <c r="G29" s="541"/>
      <c r="H29" s="541"/>
      <c r="I29" s="541"/>
      <c r="J29" s="541"/>
      <c r="K29" s="541"/>
    </row>
    <row r="30" spans="1:16" s="51" customFormat="1" ht="17.25" customHeight="1">
      <c r="A30" s="542"/>
      <c r="B30" s="542"/>
      <c r="C30" s="542"/>
      <c r="D30" s="542"/>
      <c r="E30" s="542"/>
      <c r="F30" s="542"/>
      <c r="G30" s="542"/>
      <c r="H30" s="542"/>
      <c r="I30" s="542"/>
      <c r="J30" s="542"/>
      <c r="K30" s="542"/>
    </row>
    <row r="31" spans="1:16" s="161" customFormat="1">
      <c r="J31" s="162"/>
    </row>
    <row r="32" spans="1:16" s="161" customFormat="1">
      <c r="J32" s="162"/>
    </row>
    <row r="33" spans="10:10" s="161" customFormat="1">
      <c r="J33" s="162"/>
    </row>
    <row r="34" spans="10:10" s="161" customFormat="1">
      <c r="J34" s="162"/>
    </row>
    <row r="35" spans="10:10" s="161" customFormat="1">
      <c r="J35" s="162"/>
    </row>
    <row r="36" spans="10:10" s="161" customFormat="1">
      <c r="J36" s="162"/>
    </row>
    <row r="37" spans="10:10" s="161" customFormat="1">
      <c r="J37" s="162"/>
    </row>
    <row r="38" spans="10:10" s="161" customFormat="1">
      <c r="J38" s="162"/>
    </row>
    <row r="39" spans="10:10" s="161" customFormat="1">
      <c r="J39" s="162"/>
    </row>
    <row r="40" spans="10:10" s="161" customFormat="1">
      <c r="J40" s="162"/>
    </row>
    <row r="41" spans="10:10" s="161" customFormat="1">
      <c r="J41" s="162"/>
    </row>
    <row r="42" spans="10:10" s="161" customFormat="1">
      <c r="J42" s="162"/>
    </row>
    <row r="43" spans="10:10" s="161" customFormat="1">
      <c r="J43" s="162"/>
    </row>
    <row r="44" spans="10:10" s="161" customFormat="1">
      <c r="J44" s="162"/>
    </row>
    <row r="45" spans="10:10" s="161" customFormat="1">
      <c r="J45" s="162"/>
    </row>
    <row r="46" spans="10:10" s="161" customFormat="1">
      <c r="J46" s="162"/>
    </row>
    <row r="47" spans="10:10" s="161" customFormat="1">
      <c r="J47" s="162"/>
    </row>
    <row r="48" spans="10:10" s="161" customFormat="1">
      <c r="J48" s="162"/>
    </row>
    <row r="49" spans="10:10" s="161" customFormat="1">
      <c r="J49" s="162"/>
    </row>
    <row r="50" spans="10:10" s="161" customFormat="1">
      <c r="J50" s="162"/>
    </row>
    <row r="51" spans="10:10" s="161" customFormat="1">
      <c r="J51" s="162"/>
    </row>
    <row r="52" spans="10:10" s="161" customFormat="1">
      <c r="J52" s="162"/>
    </row>
    <row r="53" spans="10:10" s="161" customFormat="1">
      <c r="J53" s="162"/>
    </row>
    <row r="54" spans="10:10" s="161" customFormat="1">
      <c r="J54" s="162"/>
    </row>
    <row r="55" spans="10:10" s="161" customFormat="1">
      <c r="J55" s="162"/>
    </row>
    <row r="56" spans="10:10" s="161" customFormat="1">
      <c r="J56" s="162"/>
    </row>
    <row r="57" spans="10:10" s="161" customFormat="1">
      <c r="J57" s="162"/>
    </row>
  </sheetData>
  <mergeCells count="9">
    <mergeCell ref="A27:K27"/>
    <mergeCell ref="A28:K28"/>
    <mergeCell ref="A29:K30"/>
    <mergeCell ref="C9:D12"/>
    <mergeCell ref="E9:F12"/>
    <mergeCell ref="G9:H12"/>
    <mergeCell ref="K9:K13"/>
    <mergeCell ref="A25:K25"/>
    <mergeCell ref="A26:K26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27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showGridLines="0" view="pageBreakPreview" zoomScale="80" zoomScaleNormal="100" zoomScaleSheetLayoutView="80" workbookViewId="0">
      <selection activeCell="N4" sqref="N4"/>
    </sheetView>
  </sheetViews>
  <sheetFormatPr baseColWidth="10" defaultRowHeight="12.75"/>
  <cols>
    <col min="1" max="1" width="4.140625" style="83" customWidth="1"/>
    <col min="2" max="2" width="20.42578125" style="83" customWidth="1"/>
    <col min="3" max="4" width="9.7109375" style="208" customWidth="1"/>
    <col min="5" max="8" width="9.7109375" style="83" customWidth="1"/>
    <col min="9" max="9" width="10.28515625" style="83" customWidth="1"/>
    <col min="10" max="10" width="3" style="208" hidden="1" customWidth="1"/>
    <col min="11" max="11" width="11.28515625" style="83" customWidth="1"/>
    <col min="12" max="12" width="1.140625" style="4" customWidth="1"/>
    <col min="13" max="13" width="7.42578125" style="83" customWidth="1"/>
    <col min="14" max="16384" width="11.42578125" style="83"/>
  </cols>
  <sheetData>
    <row r="1" spans="1:16" s="4" customFormat="1" ht="21">
      <c r="A1" s="545"/>
      <c r="B1" s="545"/>
      <c r="C1" s="545"/>
      <c r="D1" s="545"/>
      <c r="E1" s="545"/>
      <c r="F1" s="545"/>
      <c r="G1" s="545"/>
      <c r="H1" s="545"/>
      <c r="I1" s="545"/>
      <c r="J1" s="545"/>
      <c r="K1" s="545"/>
    </row>
    <row r="2" spans="1:16" ht="8.1" customHeight="1">
      <c r="A2" s="5"/>
      <c r="B2" s="2"/>
      <c r="C2" s="2"/>
      <c r="D2" s="2"/>
      <c r="E2" s="2"/>
      <c r="F2" s="2"/>
      <c r="G2" s="2"/>
      <c r="H2" s="2"/>
      <c r="I2" s="2"/>
      <c r="J2" s="163"/>
      <c r="K2" s="2"/>
    </row>
    <row r="3" spans="1:16" ht="16.5" customHeight="1">
      <c r="A3" s="85"/>
      <c r="B3" s="2"/>
      <c r="C3" s="2"/>
      <c r="D3" s="2"/>
      <c r="E3" s="2"/>
      <c r="F3" s="2"/>
      <c r="G3" s="2"/>
      <c r="H3" s="2"/>
      <c r="I3" s="2"/>
      <c r="J3" s="163"/>
      <c r="K3" s="2"/>
    </row>
    <row r="4" spans="1:16" s="13" customFormat="1" ht="46.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65"/>
      <c r="K4" s="11"/>
    </row>
    <row r="5" spans="1:16" s="13" customFormat="1" ht="27.75">
      <c r="A5" s="164" t="s">
        <v>67</v>
      </c>
      <c r="B5" s="164"/>
      <c r="C5" s="11"/>
      <c r="D5" s="11"/>
      <c r="E5" s="11"/>
      <c r="F5" s="11"/>
      <c r="G5" s="11"/>
      <c r="H5" s="11"/>
      <c r="I5" s="11"/>
      <c r="J5" s="165"/>
      <c r="K5" s="11"/>
    </row>
    <row r="6" spans="1:16" s="13" customFormat="1" ht="27.75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65"/>
      <c r="K6" s="11"/>
      <c r="L6" s="166"/>
    </row>
    <row r="7" spans="1:16" s="171" customFormat="1" ht="12.75" customHeight="1">
      <c r="A7" s="167" t="s">
        <v>1</v>
      </c>
      <c r="B7" s="168"/>
      <c r="C7" s="168"/>
      <c r="D7" s="168"/>
      <c r="E7" s="168"/>
      <c r="F7" s="168"/>
      <c r="G7" s="168"/>
      <c r="H7" s="168"/>
      <c r="I7" s="168"/>
      <c r="J7" s="169"/>
      <c r="K7" s="168"/>
      <c r="L7" s="170"/>
      <c r="O7" s="172"/>
      <c r="P7" s="172"/>
    </row>
    <row r="8" spans="1:16" s="21" customFormat="1" ht="18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174" t="s">
        <v>7</v>
      </c>
      <c r="K8" s="532" t="s">
        <v>8</v>
      </c>
      <c r="L8" s="175"/>
      <c r="O8" s="51"/>
      <c r="P8" s="51"/>
    </row>
    <row r="9" spans="1:16" s="21" customFormat="1" ht="18" customHeight="1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177" t="s">
        <v>10</v>
      </c>
      <c r="K9" s="533"/>
      <c r="L9" s="175"/>
    </row>
    <row r="10" spans="1:16" s="21" customFormat="1" ht="20.25" customHeight="1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177" t="s">
        <v>14</v>
      </c>
      <c r="K10" s="533"/>
      <c r="L10" s="175"/>
    </row>
    <row r="11" spans="1:16" s="21" customFormat="1" ht="15" customHeight="1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177" t="s">
        <v>13</v>
      </c>
      <c r="K11" s="533"/>
      <c r="L11" s="175"/>
    </row>
    <row r="12" spans="1:16" s="22" customFormat="1" ht="21.75" customHeight="1">
      <c r="A12" s="178"/>
      <c r="B12" s="24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177" t="s">
        <v>19</v>
      </c>
      <c r="K12" s="534"/>
      <c r="L12" s="179"/>
      <c r="O12" s="21"/>
      <c r="P12" s="21"/>
    </row>
    <row r="13" spans="1:16" s="37" customFormat="1" ht="50.1" customHeight="1">
      <c r="A13" s="135" t="s">
        <v>20</v>
      </c>
      <c r="B13" s="180" t="s">
        <v>69</v>
      </c>
      <c r="C13" s="181">
        <v>6080</v>
      </c>
      <c r="D13" s="182">
        <v>3137</v>
      </c>
      <c r="E13" s="38" t="str">
        <f>IF((((C13*4.1)/K13)*100)&gt;100,"100.0",(((C13*4.1)/K13*100)))</f>
        <v>100.0</v>
      </c>
      <c r="F13" s="38">
        <f>IF((((D13*4.1)/K13)*100)&gt;100,"100.0",(((D13*4.1)/K13*100)))</f>
        <v>69.963045723724278</v>
      </c>
      <c r="G13" s="89">
        <v>59</v>
      </c>
      <c r="H13" s="89">
        <v>34</v>
      </c>
      <c r="I13" s="183">
        <v>130.1</v>
      </c>
      <c r="J13" s="184">
        <v>38.200000000000003</v>
      </c>
      <c r="K13" s="89">
        <v>18383.562160500154</v>
      </c>
      <c r="L13" s="185"/>
    </row>
    <row r="14" spans="1:16" s="37" customFormat="1" ht="50.1" customHeight="1">
      <c r="A14" s="135">
        <v>2</v>
      </c>
      <c r="B14" s="180" t="s">
        <v>70</v>
      </c>
      <c r="C14" s="186">
        <v>204</v>
      </c>
      <c r="D14" s="187">
        <v>0</v>
      </c>
      <c r="E14" s="38">
        <f>IF((((C14*4.4)/K14)*100)&gt;100,"100.0",(((C14*4.4)/K14*100)))</f>
        <v>42.679414072428692</v>
      </c>
      <c r="F14" s="38">
        <f>IF((((D14*4.4)/K14)*100)&gt;100,"100.0",(((D14*4.4)/K14*100)))</f>
        <v>0</v>
      </c>
      <c r="G14" s="89">
        <v>0</v>
      </c>
      <c r="H14" s="89">
        <v>0</v>
      </c>
      <c r="I14" s="183">
        <v>4.3</v>
      </c>
      <c r="J14" s="184">
        <v>1</v>
      </c>
      <c r="K14" s="89">
        <v>2103.1216559738532</v>
      </c>
      <c r="L14" s="185"/>
    </row>
    <row r="15" spans="1:16" s="37" customFormat="1" ht="50.1" customHeight="1">
      <c r="A15" s="135">
        <v>3</v>
      </c>
      <c r="B15" s="188" t="s">
        <v>71</v>
      </c>
      <c r="C15" s="186">
        <v>274</v>
      </c>
      <c r="D15" s="187">
        <v>0</v>
      </c>
      <c r="E15" s="38" t="str">
        <f>IF((((C15*4.6)/K15)*100)&gt;100,"100.0",(((C15*4.6)/K15*100)))</f>
        <v>100.0</v>
      </c>
      <c r="F15" s="38">
        <f>IF((((D15*4.6)/K15)*100)&gt;100,"100.0",(((D15*4.6)/K15*100)))</f>
        <v>0</v>
      </c>
      <c r="G15" s="89">
        <v>2</v>
      </c>
      <c r="H15" s="89">
        <v>0</v>
      </c>
      <c r="I15" s="183">
        <v>4.0999999999999996</v>
      </c>
      <c r="J15" s="184">
        <v>0.8</v>
      </c>
      <c r="K15" s="89">
        <v>648.54368932038835</v>
      </c>
      <c r="L15" s="185"/>
    </row>
    <row r="16" spans="1:16" s="37" customFormat="1" ht="50.1" customHeight="1">
      <c r="A16" s="135">
        <v>4</v>
      </c>
      <c r="B16" s="180" t="s">
        <v>72</v>
      </c>
      <c r="C16" s="186">
        <v>743</v>
      </c>
      <c r="D16" s="187">
        <v>0</v>
      </c>
      <c r="E16" s="38">
        <f>IF((((C16*4.2)/K16)*100)&gt;100,"100.0",(((C16*4.2)/K16*100)))</f>
        <v>92.170513217603727</v>
      </c>
      <c r="F16" s="38">
        <f>IF((((D16*4.2)/K16)*100)&gt;100,"100.0",(((D16*4.2)/K16*100)))</f>
        <v>0</v>
      </c>
      <c r="G16" s="89">
        <v>2</v>
      </c>
      <c r="H16" s="89">
        <v>0</v>
      </c>
      <c r="I16" s="183">
        <v>12.6</v>
      </c>
      <c r="J16" s="184">
        <v>2.9</v>
      </c>
      <c r="K16" s="89">
        <v>3385.6814843079273</v>
      </c>
      <c r="L16" s="185"/>
      <c r="M16" s="138"/>
      <c r="N16" s="138"/>
    </row>
    <row r="17" spans="1:16" s="37" customFormat="1" ht="50.1" customHeight="1">
      <c r="A17" s="135">
        <v>5</v>
      </c>
      <c r="B17" s="180" t="s">
        <v>73</v>
      </c>
      <c r="C17" s="186">
        <v>509</v>
      </c>
      <c r="D17" s="187">
        <v>497</v>
      </c>
      <c r="E17" s="38">
        <f>IF((((C17*4.9)/K17)*100)&gt;100,"100.0",(((C17*4.9)/K17*100)))</f>
        <v>76.79257289695704</v>
      </c>
      <c r="F17" s="38">
        <f>IF((((D17*4.9)/K17)*100)&gt;100,"100.0",(((D17*4.9)/K17*100)))</f>
        <v>74.982138958325422</v>
      </c>
      <c r="G17" s="89">
        <v>5</v>
      </c>
      <c r="H17" s="89">
        <v>5</v>
      </c>
      <c r="I17" s="183">
        <v>10.1</v>
      </c>
      <c r="J17" s="184">
        <v>2</v>
      </c>
      <c r="K17" s="89">
        <v>3247.8401307723743</v>
      </c>
      <c r="L17" s="185"/>
    </row>
    <row r="18" spans="1:16" s="37" customFormat="1" ht="50.1" customHeight="1">
      <c r="A18" s="135">
        <v>6</v>
      </c>
      <c r="B18" s="180" t="s">
        <v>74</v>
      </c>
      <c r="C18" s="186">
        <v>2847</v>
      </c>
      <c r="D18" s="187">
        <v>2126</v>
      </c>
      <c r="E18" s="38" t="str">
        <f>IF((((C18*4.4)/K18)*100)&gt;100,"100.0",(((C18*4.4)/K18*100)))</f>
        <v>100.0</v>
      </c>
      <c r="F18" s="38">
        <f>IF((((D18*4.4)/K18)*100)&gt;100,"100.0",(((D18*4.4)/K18*100)))</f>
        <v>87.675028966647943</v>
      </c>
      <c r="G18" s="89">
        <v>43</v>
      </c>
      <c r="H18" s="89">
        <v>28</v>
      </c>
      <c r="I18" s="183">
        <v>53.8</v>
      </c>
      <c r="J18" s="184">
        <v>19.3</v>
      </c>
      <c r="K18" s="89">
        <v>10669.400524017467</v>
      </c>
      <c r="L18" s="185"/>
    </row>
    <row r="19" spans="1:16" s="37" customFormat="1" ht="50.1" customHeight="1">
      <c r="A19" s="135">
        <v>7</v>
      </c>
      <c r="B19" s="180" t="s">
        <v>75</v>
      </c>
      <c r="C19" s="186">
        <v>180</v>
      </c>
      <c r="D19" s="187">
        <v>0</v>
      </c>
      <c r="E19" s="38" t="str">
        <f>IF((((C19*3.4)/K19)*100)&gt;100,"100.0",(((C19*3.4)/K19*100)))</f>
        <v>100.0</v>
      </c>
      <c r="F19" s="38">
        <f>IF((((D19*3.4)/K19)*100)&gt;100,"100.0",(((D19*3.4)/K19*100)))</f>
        <v>0</v>
      </c>
      <c r="G19" s="89">
        <v>0</v>
      </c>
      <c r="H19" s="89">
        <v>0</v>
      </c>
      <c r="I19" s="183">
        <v>2.6</v>
      </c>
      <c r="J19" s="184">
        <v>0.7</v>
      </c>
      <c r="K19" s="89">
        <v>257.88576300085248</v>
      </c>
      <c r="L19" s="185"/>
    </row>
    <row r="20" spans="1:16" s="37" customFormat="1" ht="50.1" customHeight="1">
      <c r="A20" s="135">
        <v>8</v>
      </c>
      <c r="B20" s="180" t="s">
        <v>76</v>
      </c>
      <c r="C20" s="186">
        <v>157</v>
      </c>
      <c r="D20" s="187">
        <v>0</v>
      </c>
      <c r="E20" s="38" t="str">
        <f>IF((((C20*4)/K20)*100)&gt;100,"100.0",(((C20*4)/K20*100)))</f>
        <v>100.0</v>
      </c>
      <c r="F20" s="38">
        <f>IF((((D20*4)/K20)*100)&gt;100,"100.0",(((D20*4)/K20*100)))</f>
        <v>0</v>
      </c>
      <c r="G20" s="89">
        <v>1</v>
      </c>
      <c r="H20" s="89">
        <v>0</v>
      </c>
      <c r="I20" s="183">
        <v>3.3</v>
      </c>
      <c r="J20" s="184">
        <v>1</v>
      </c>
      <c r="K20" s="89">
        <v>451.26148705096068</v>
      </c>
      <c r="L20" s="185"/>
      <c r="M20" s="138"/>
      <c r="N20" s="138"/>
    </row>
    <row r="21" spans="1:16" s="138" customFormat="1" ht="9.75" customHeight="1">
      <c r="A21" s="139"/>
      <c r="B21" s="41"/>
      <c r="C21" s="140"/>
      <c r="D21" s="140"/>
      <c r="E21" s="140"/>
      <c r="F21" s="140"/>
      <c r="G21" s="140"/>
      <c r="H21" s="140"/>
      <c r="I21" s="189"/>
      <c r="J21" s="190"/>
      <c r="K21" s="140"/>
      <c r="L21" s="191"/>
      <c r="O21" s="37"/>
      <c r="P21" s="37"/>
    </row>
    <row r="22" spans="1:16" s="60" customFormat="1" ht="27" customHeight="1">
      <c r="A22" s="192"/>
      <c r="B22" s="53" t="s">
        <v>33</v>
      </c>
      <c r="C22" s="101">
        <f>SUM(C13:C20)</f>
        <v>10994</v>
      </c>
      <c r="D22" s="101">
        <f>SUM(D13:D20)</f>
        <v>5760</v>
      </c>
      <c r="E22" s="98" t="str">
        <f>IF((((C22*4.4)/K22)*100)&gt;100,"100.0",(((C22*4.4)/K22*100)))</f>
        <v>100.0</v>
      </c>
      <c r="F22" s="99">
        <f>IF((((D22*4.4)/K22)*100)&gt;100,"100.0",(((D22*4.4)/K22*100)))</f>
        <v>64.740102153191785</v>
      </c>
      <c r="G22" s="101">
        <f>SUM(G13:G20)</f>
        <v>112</v>
      </c>
      <c r="H22" s="101">
        <f>SUM(H13:H20)</f>
        <v>67</v>
      </c>
      <c r="I22" s="193">
        <f>SUM(I13:I20)</f>
        <v>220.9</v>
      </c>
      <c r="J22" s="194">
        <f>SUM(J13:J20)</f>
        <v>65.900000000000006</v>
      </c>
      <c r="K22" s="101">
        <f>SUM(K13:K20)</f>
        <v>39147.296894943975</v>
      </c>
      <c r="L22" s="195"/>
      <c r="M22" s="153"/>
      <c r="N22" s="153"/>
      <c r="O22" s="37"/>
      <c r="P22" s="37"/>
    </row>
    <row r="23" spans="1:16" s="51" customFormat="1" ht="8.25" customHeight="1">
      <c r="A23" s="61"/>
      <c r="B23" s="73"/>
      <c r="C23" s="196"/>
      <c r="D23" s="196"/>
      <c r="E23" s="197"/>
      <c r="F23" s="198"/>
      <c r="G23" s="196"/>
      <c r="H23" s="196"/>
      <c r="I23" s="197"/>
      <c r="J23" s="199"/>
      <c r="K23" s="200"/>
      <c r="L23" s="118"/>
      <c r="O23" s="70"/>
      <c r="P23" s="70"/>
    </row>
    <row r="24" spans="1:16" s="71" customFormat="1" ht="21.75" customHeight="1">
      <c r="A24" s="535" t="s">
        <v>34</v>
      </c>
      <c r="B24" s="535"/>
      <c r="C24" s="535"/>
      <c r="D24" s="535"/>
      <c r="E24" s="535"/>
      <c r="F24" s="535"/>
      <c r="G24" s="535"/>
      <c r="H24" s="535"/>
      <c r="I24" s="535"/>
      <c r="J24" s="535"/>
      <c r="K24" s="535"/>
      <c r="L24" s="112"/>
      <c r="O24" s="113"/>
      <c r="P24" s="113"/>
    </row>
    <row r="25" spans="1:16" s="71" customFormat="1" ht="15" customHeight="1">
      <c r="A25" s="536" t="s">
        <v>53</v>
      </c>
      <c r="B25" s="536"/>
      <c r="C25" s="536"/>
      <c r="D25" s="536"/>
      <c r="E25" s="536"/>
      <c r="F25" s="536"/>
      <c r="G25" s="536"/>
      <c r="H25" s="536"/>
      <c r="I25" s="536"/>
      <c r="J25" s="536"/>
      <c r="K25" s="536"/>
      <c r="L25" s="112"/>
      <c r="O25" s="113"/>
      <c r="P25" s="113"/>
    </row>
    <row r="26" spans="1:16" s="71" customFormat="1" ht="27.75" customHeight="1">
      <c r="A26" s="543" t="s">
        <v>77</v>
      </c>
      <c r="B26" s="544"/>
      <c r="C26" s="544"/>
      <c r="D26" s="544"/>
      <c r="E26" s="544"/>
      <c r="F26" s="544"/>
      <c r="G26" s="544"/>
      <c r="H26" s="544"/>
      <c r="I26" s="544"/>
      <c r="J26" s="544"/>
      <c r="K26" s="544"/>
      <c r="O26" s="113"/>
      <c r="P26" s="113"/>
    </row>
    <row r="27" spans="1:16" s="72" customFormat="1" ht="22.5" customHeight="1">
      <c r="A27" s="523" t="s">
        <v>37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</row>
    <row r="28" spans="1:16" s="114" customFormat="1" ht="22.5" customHeight="1">
      <c r="A28" s="201" t="s">
        <v>66</v>
      </c>
      <c r="B28" s="202"/>
      <c r="C28" s="202"/>
      <c r="D28" s="202"/>
      <c r="E28" s="202"/>
      <c r="F28" s="202"/>
      <c r="G28" s="202"/>
      <c r="H28" s="202"/>
      <c r="I28" s="202"/>
      <c r="J28" s="203"/>
      <c r="K28" s="202"/>
      <c r="O28" s="115"/>
      <c r="P28" s="115"/>
    </row>
    <row r="29" spans="1:16" s="206" customFormat="1" ht="6.75" customHeight="1">
      <c r="A29" s="204"/>
      <c r="B29" s="204"/>
      <c r="C29" s="204"/>
      <c r="D29" s="204"/>
      <c r="E29" s="204"/>
      <c r="F29" s="204"/>
      <c r="G29" s="204"/>
      <c r="H29" s="204"/>
      <c r="I29" s="204"/>
      <c r="J29" s="205"/>
      <c r="K29" s="204"/>
      <c r="L29" s="204"/>
      <c r="O29" s="51"/>
      <c r="P29" s="70"/>
    </row>
    <row r="30" spans="1:16" s="51" customFormat="1" ht="12.75" customHeight="1">
      <c r="A30" s="73"/>
      <c r="B30" s="73"/>
      <c r="C30" s="73"/>
      <c r="D30" s="73"/>
      <c r="E30" s="73"/>
      <c r="F30" s="73"/>
      <c r="G30" s="73"/>
      <c r="H30" s="73"/>
      <c r="I30" s="73"/>
      <c r="J30" s="207"/>
      <c r="K30" s="73"/>
      <c r="L30" s="118"/>
      <c r="P30" s="70"/>
    </row>
    <row r="31" spans="1:16">
      <c r="O31" s="161"/>
      <c r="P31" s="209"/>
    </row>
    <row r="32" spans="1:16">
      <c r="O32" s="161"/>
      <c r="P32" s="209"/>
    </row>
    <row r="33" spans="15:16">
      <c r="O33" s="161"/>
      <c r="P33" s="209"/>
    </row>
    <row r="34" spans="15:16">
      <c r="O34" s="161"/>
      <c r="P34" s="209"/>
    </row>
    <row r="35" spans="15:16">
      <c r="O35" s="161"/>
      <c r="P35" s="209"/>
    </row>
    <row r="36" spans="15:16">
      <c r="O36" s="161"/>
      <c r="P36" s="209"/>
    </row>
    <row r="37" spans="15:16">
      <c r="O37" s="161"/>
      <c r="P37" s="161"/>
    </row>
    <row r="38" spans="15:16">
      <c r="O38" s="161"/>
      <c r="P38" s="161"/>
    </row>
    <row r="39" spans="15:16">
      <c r="O39" s="161"/>
      <c r="P39" s="161"/>
    </row>
    <row r="40" spans="15:16">
      <c r="O40" s="161"/>
      <c r="P40" s="161"/>
    </row>
    <row r="41" spans="15:16">
      <c r="O41" s="161"/>
      <c r="P41" s="161"/>
    </row>
    <row r="42" spans="15:16">
      <c r="O42" s="161"/>
      <c r="P42" s="161"/>
    </row>
    <row r="43" spans="15:16">
      <c r="O43" s="161"/>
      <c r="P43" s="161"/>
    </row>
    <row r="44" spans="15:16">
      <c r="O44" s="161"/>
      <c r="P44" s="161"/>
    </row>
    <row r="45" spans="15:16">
      <c r="O45" s="161"/>
      <c r="P45" s="161"/>
    </row>
    <row r="46" spans="15:16">
      <c r="O46" s="161"/>
      <c r="P46" s="161"/>
    </row>
    <row r="47" spans="15:16">
      <c r="O47" s="161"/>
      <c r="P47" s="161"/>
    </row>
    <row r="48" spans="15:16">
      <c r="O48" s="161"/>
      <c r="P48" s="161"/>
    </row>
    <row r="49" spans="15:16">
      <c r="O49" s="161"/>
      <c r="P49" s="161"/>
    </row>
    <row r="50" spans="15:16">
      <c r="O50" s="161"/>
      <c r="P50" s="161"/>
    </row>
    <row r="51" spans="15:16">
      <c r="O51" s="161"/>
      <c r="P51" s="161"/>
    </row>
    <row r="52" spans="15:16">
      <c r="O52" s="161"/>
      <c r="P52" s="161"/>
    </row>
    <row r="53" spans="15:16">
      <c r="O53" s="161"/>
      <c r="P53" s="161"/>
    </row>
    <row r="54" spans="15:16">
      <c r="O54" s="161"/>
      <c r="P54" s="161"/>
    </row>
    <row r="55" spans="15:16">
      <c r="O55" s="161"/>
      <c r="P55" s="161"/>
    </row>
    <row r="56" spans="15:16">
      <c r="O56" s="161"/>
      <c r="P56" s="161"/>
    </row>
    <row r="57" spans="15:16">
      <c r="O57" s="161"/>
      <c r="P57" s="161"/>
    </row>
    <row r="58" spans="15:16">
      <c r="O58" s="161"/>
      <c r="P58" s="161"/>
    </row>
  </sheetData>
  <mergeCells count="9">
    <mergeCell ref="A25:K25"/>
    <mergeCell ref="A26:K26"/>
    <mergeCell ref="A27:K27"/>
    <mergeCell ref="A1:K1"/>
    <mergeCell ref="C8:D11"/>
    <mergeCell ref="E8:F11"/>
    <mergeCell ref="G8:H11"/>
    <mergeCell ref="K8:K12"/>
    <mergeCell ref="A24:K24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2" orientation="portrait" r:id="rId1"/>
  <headerFooter scaleWithDoc="0" alignWithMargins="0">
    <oddFooter>&amp;C&amp;16  28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7"/>
  <sheetViews>
    <sheetView showGridLines="0" view="pageBreakPreview" zoomScaleNormal="100" zoomScaleSheetLayoutView="100" workbookViewId="0">
      <selection activeCell="M31" sqref="M31:N32"/>
    </sheetView>
  </sheetViews>
  <sheetFormatPr baseColWidth="10" defaultRowHeight="12.75"/>
  <cols>
    <col min="1" max="1" width="4.140625" style="83" customWidth="1"/>
    <col min="2" max="2" width="19.85546875" style="83" customWidth="1"/>
    <col min="3" max="6" width="9.5703125" style="83" customWidth="1"/>
    <col min="7" max="7" width="9" style="83" customWidth="1"/>
    <col min="8" max="8" width="9.5703125" style="83" customWidth="1"/>
    <col min="9" max="9" width="13.140625" style="83" customWidth="1"/>
    <col min="10" max="10" width="12.140625" style="84" hidden="1" customWidth="1"/>
    <col min="11" max="11" width="11.7109375" style="83" customWidth="1"/>
    <col min="12" max="12" width="3.85546875" style="83" customWidth="1"/>
    <col min="13" max="13" width="10.28515625" style="211" customWidth="1"/>
    <col min="14" max="14" width="11.5703125" style="211" customWidth="1"/>
    <col min="15" max="16" width="11.42578125" style="83"/>
    <col min="17" max="18" width="20.7109375" style="83" customWidth="1"/>
    <col min="19" max="16384" width="11.42578125" style="83"/>
  </cols>
  <sheetData>
    <row r="1" spans="1:17" s="4" customFormat="1" ht="21">
      <c r="A1" s="1"/>
      <c r="B1" s="2" t="s">
        <v>78</v>
      </c>
      <c r="C1" s="2"/>
      <c r="D1" s="2"/>
      <c r="E1" s="2"/>
      <c r="F1" s="2"/>
      <c r="G1" s="2"/>
      <c r="H1" s="2"/>
      <c r="I1" s="2"/>
      <c r="J1" s="3"/>
      <c r="K1" s="2"/>
      <c r="M1" s="210"/>
      <c r="N1" s="210"/>
    </row>
    <row r="2" spans="1:17" ht="7.5" customHeight="1">
      <c r="A2" s="5"/>
      <c r="B2" s="2"/>
      <c r="C2" s="2"/>
      <c r="D2" s="2"/>
      <c r="E2" s="2"/>
      <c r="F2" s="2"/>
      <c r="G2" s="2"/>
      <c r="H2" s="2"/>
      <c r="I2" s="2"/>
      <c r="J2" s="3"/>
      <c r="K2" s="2"/>
    </row>
    <row r="3" spans="1:17" s="214" customFormat="1" ht="23.25">
      <c r="A3" s="85"/>
      <c r="B3" s="212"/>
      <c r="C3" s="212"/>
      <c r="D3" s="212"/>
      <c r="E3" s="212"/>
      <c r="F3" s="212"/>
      <c r="G3" s="212"/>
      <c r="H3" s="212"/>
      <c r="I3" s="212"/>
      <c r="J3" s="213"/>
      <c r="K3" s="212"/>
      <c r="M3" s="215"/>
      <c r="N3" s="215"/>
    </row>
    <row r="4" spans="1:17" s="13" customFormat="1" ht="39.7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11"/>
      <c r="N4" s="216"/>
    </row>
    <row r="5" spans="1:17" s="13" customFormat="1" ht="27.75">
      <c r="A5" s="164" t="s">
        <v>79</v>
      </c>
      <c r="B5" s="164"/>
      <c r="C5" s="11"/>
      <c r="D5" s="11"/>
      <c r="E5" s="11"/>
      <c r="F5" s="11"/>
      <c r="G5" s="11"/>
      <c r="H5" s="11"/>
      <c r="I5" s="11"/>
      <c r="J5" s="12"/>
      <c r="K5" s="11"/>
      <c r="N5" s="216"/>
    </row>
    <row r="6" spans="1:17" s="13" customFormat="1" ht="27.75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11"/>
      <c r="M6" s="216"/>
      <c r="N6" s="216"/>
    </row>
    <row r="7" spans="1:17" s="128" customFormat="1" ht="14.25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125"/>
      <c r="M7" s="217"/>
      <c r="N7" s="217"/>
    </row>
    <row r="8" spans="1:17" s="21" customFormat="1" ht="18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M8" s="219"/>
      <c r="N8" s="220"/>
    </row>
    <row r="9" spans="1:17" s="224" customFormat="1" ht="17.25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L9" s="21"/>
      <c r="M9" s="222"/>
      <c r="N9" s="223"/>
    </row>
    <row r="10" spans="1:17" s="224" customFormat="1" ht="17.25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1"/>
      <c r="M10" s="222"/>
      <c r="N10" s="223"/>
    </row>
    <row r="11" spans="1:17" s="224" customFormat="1" ht="18.75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1"/>
      <c r="M11" s="222"/>
      <c r="N11" s="223"/>
      <c r="O11" s="546"/>
      <c r="P11" s="546"/>
      <c r="Q11" s="546"/>
    </row>
    <row r="12" spans="1:17" s="224" customFormat="1" ht="21.75" customHeight="1">
      <c r="A12" s="225"/>
      <c r="B12" s="131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L12" s="21"/>
      <c r="M12" s="22"/>
      <c r="N12" s="22"/>
      <c r="O12" s="226"/>
      <c r="P12" s="226"/>
      <c r="Q12" s="226"/>
    </row>
    <row r="13" spans="1:17" s="37" customFormat="1" ht="27" customHeight="1">
      <c r="A13" s="135">
        <v>1</v>
      </c>
      <c r="B13" s="227" t="s">
        <v>80</v>
      </c>
      <c r="C13" s="228">
        <v>112420</v>
      </c>
      <c r="D13" s="229">
        <v>110035</v>
      </c>
      <c r="E13" s="230" t="str">
        <f>IF((((C13*3.7)/K13)*100)&gt;100,"100.0",(((C13*3.7)/K13*100)))</f>
        <v>100.0</v>
      </c>
      <c r="F13" s="230" t="str">
        <f>IF((((D13*3.7)/K13)*100)&gt;100,"100.0",(((D13*3.7)/K13*100)))</f>
        <v>100.0</v>
      </c>
      <c r="G13" s="231">
        <v>679</v>
      </c>
      <c r="H13" s="231">
        <v>637</v>
      </c>
      <c r="I13" s="230">
        <v>2871.7</v>
      </c>
      <c r="J13" s="232"/>
      <c r="K13" s="233">
        <v>273837</v>
      </c>
      <c r="L13" s="36"/>
      <c r="M13" s="90"/>
      <c r="N13" s="90"/>
    </row>
    <row r="14" spans="1:17" s="37" customFormat="1" ht="27" customHeight="1">
      <c r="A14" s="135">
        <v>2</v>
      </c>
      <c r="B14" s="234" t="s">
        <v>81</v>
      </c>
      <c r="C14" s="235">
        <v>788</v>
      </c>
      <c r="D14" s="236">
        <v>773</v>
      </c>
      <c r="E14" s="230">
        <f>IF((((C14*4.4)/K14)*100)&gt;100,"100.0",(((C14*4.4)/K14*100)))</f>
        <v>16.342448954890298</v>
      </c>
      <c r="F14" s="230">
        <f>IF((((D14*4.4)/K14)*100)&gt;100,"100.0",(((D14*4.4)/K14*100)))</f>
        <v>16.031361728591627</v>
      </c>
      <c r="G14" s="231">
        <v>5</v>
      </c>
      <c r="H14" s="231">
        <v>2</v>
      </c>
      <c r="I14" s="230">
        <v>20.8</v>
      </c>
      <c r="J14" s="232">
        <v>6.7</v>
      </c>
      <c r="K14" s="233">
        <v>21215.914515446468</v>
      </c>
      <c r="L14" s="36"/>
      <c r="M14" s="90"/>
      <c r="N14" s="90"/>
    </row>
    <row r="15" spans="1:17" s="37" customFormat="1" ht="27" customHeight="1">
      <c r="A15" s="135">
        <v>3</v>
      </c>
      <c r="B15" s="234" t="s">
        <v>82</v>
      </c>
      <c r="C15" s="235">
        <v>31916</v>
      </c>
      <c r="D15" s="236">
        <v>30173</v>
      </c>
      <c r="E15" s="230">
        <f>IF((((C15*3.9)/K15)*100)&gt;100,"100.0",(((C15*3.9)/K15*100)))</f>
        <v>73.845441925034706</v>
      </c>
      <c r="F15" s="230">
        <f>IF((((D15*3.9)/K15)*100)&gt;100,"100.0",(((D15*3.9)/K15*100)))</f>
        <v>69.812586765386399</v>
      </c>
      <c r="G15" s="231">
        <v>379</v>
      </c>
      <c r="H15" s="231">
        <v>255</v>
      </c>
      <c r="I15" s="230">
        <v>481</v>
      </c>
      <c r="J15" s="232"/>
      <c r="K15" s="233">
        <v>168558</v>
      </c>
      <c r="L15" s="36"/>
      <c r="M15" s="90"/>
      <c r="N15" s="90"/>
    </row>
    <row r="16" spans="1:17" s="37" customFormat="1" ht="27" customHeight="1">
      <c r="A16" s="135">
        <v>4</v>
      </c>
      <c r="B16" s="227" t="s">
        <v>83</v>
      </c>
      <c r="C16" s="235">
        <v>7422</v>
      </c>
      <c r="D16" s="236">
        <v>7031</v>
      </c>
      <c r="E16" s="230">
        <f>IF((((C16*3.7)/K16)*100)&gt;100,"100.0",(((C16*3.7)/K16*100)))</f>
        <v>61.74569983136594</v>
      </c>
      <c r="F16" s="230">
        <f>IF((((D16*3.7)/K16)*100)&gt;100,"100.0",(((D16*3.7)/K16*100)))</f>
        <v>58.492861157953911</v>
      </c>
      <c r="G16" s="231">
        <v>32</v>
      </c>
      <c r="H16" s="231">
        <v>19</v>
      </c>
      <c r="I16" s="230">
        <v>139.1</v>
      </c>
      <c r="J16" s="232"/>
      <c r="K16" s="233">
        <v>44475</v>
      </c>
      <c r="L16" s="36"/>
      <c r="M16" s="90"/>
      <c r="N16" s="90"/>
    </row>
    <row r="17" spans="1:21" s="37" customFormat="1" ht="27" customHeight="1">
      <c r="A17" s="135">
        <v>5</v>
      </c>
      <c r="B17" s="227" t="s">
        <v>84</v>
      </c>
      <c r="C17" s="235">
        <v>17279</v>
      </c>
      <c r="D17" s="236">
        <v>13743</v>
      </c>
      <c r="E17" s="230">
        <f>IF((((C17*3.9)/K17)*100)&gt;100,"100.0",(((C17*3.9)/K17*100)))</f>
        <v>84.472704481353801</v>
      </c>
      <c r="F17" s="230">
        <f>IF((((D17*3.9)/K17)*100)&gt;100,"100.0",(((D17*3.9)/K17*100)))</f>
        <v>67.186085866499525</v>
      </c>
      <c r="G17" s="231">
        <v>197</v>
      </c>
      <c r="H17" s="231">
        <v>105</v>
      </c>
      <c r="I17" s="230">
        <v>282.3</v>
      </c>
      <c r="J17" s="232"/>
      <c r="K17" s="233">
        <v>79775</v>
      </c>
      <c r="L17" s="36"/>
      <c r="M17" s="90"/>
      <c r="N17" s="90"/>
    </row>
    <row r="18" spans="1:21" s="37" customFormat="1" ht="27" customHeight="1">
      <c r="A18" s="135">
        <v>6</v>
      </c>
      <c r="B18" s="234" t="s">
        <v>85</v>
      </c>
      <c r="C18" s="235">
        <v>14561</v>
      </c>
      <c r="D18" s="236">
        <v>16790</v>
      </c>
      <c r="E18" s="230">
        <f>IF((((C18*4.1)/K18)*100)&gt;100,"100.0",(((C18*4.1)/K18*100)))</f>
        <v>49.979322341426005</v>
      </c>
      <c r="F18" s="230">
        <f>IF((((D18*4.1)/K18)*100)&gt;100,"100.0",(((D18*4.1)/K18*100)))</f>
        <v>57.630164282160756</v>
      </c>
      <c r="G18" s="231">
        <v>71</v>
      </c>
      <c r="H18" s="231">
        <v>34</v>
      </c>
      <c r="I18" s="230">
        <v>370.2</v>
      </c>
      <c r="J18" s="232"/>
      <c r="K18" s="233">
        <v>119449.59876039934</v>
      </c>
      <c r="L18" s="36"/>
      <c r="M18" s="90"/>
      <c r="N18" s="90"/>
      <c r="Q18" s="237"/>
    </row>
    <row r="19" spans="1:21" s="37" customFormat="1" ht="27" customHeight="1">
      <c r="A19" s="135">
        <v>7</v>
      </c>
      <c r="B19" s="234" t="s">
        <v>86</v>
      </c>
      <c r="C19" s="235">
        <v>4748</v>
      </c>
      <c r="D19" s="236">
        <v>2613</v>
      </c>
      <c r="E19" s="230" t="str">
        <f>IF((((C19*4.4)/K19)*100)&gt;100,"100.0",(((C19*4.4)/K19*100)))</f>
        <v>100.0</v>
      </c>
      <c r="F19" s="230">
        <f>IF((((D19*4.4)/K19)*100)&gt;100,"100.0",(((D19*4.4)/K19*100)))</f>
        <v>70.996510974799804</v>
      </c>
      <c r="G19" s="231">
        <v>69</v>
      </c>
      <c r="H19" s="231">
        <v>4</v>
      </c>
      <c r="I19" s="230">
        <v>80</v>
      </c>
      <c r="J19" s="232">
        <v>19.600000000000001</v>
      </c>
      <c r="K19" s="233">
        <v>16194.035230943857</v>
      </c>
      <c r="L19" s="36"/>
      <c r="M19" s="90"/>
      <c r="N19" s="90"/>
      <c r="Q19" s="237"/>
    </row>
    <row r="20" spans="1:21" s="37" customFormat="1" ht="27" customHeight="1">
      <c r="A20" s="135">
        <v>8</v>
      </c>
      <c r="B20" s="234" t="s">
        <v>87</v>
      </c>
      <c r="C20" s="235">
        <v>52603</v>
      </c>
      <c r="D20" s="236">
        <v>51540</v>
      </c>
      <c r="E20" s="230" t="str">
        <f>IF((((C20*3.8)/K20)*100)&gt;100,"100.0",(((C20*3.8)/K20*100)))</f>
        <v>100.0</v>
      </c>
      <c r="F20" s="230" t="str">
        <f>IF((((D20*3.8)/K20)*100)&gt;100,"100.0",(((D20*3.8)/K20*100)))</f>
        <v>100.0</v>
      </c>
      <c r="G20" s="231">
        <v>638</v>
      </c>
      <c r="H20" s="231">
        <v>457</v>
      </c>
      <c r="I20" s="230">
        <v>783.4</v>
      </c>
      <c r="J20" s="232"/>
      <c r="K20" s="233">
        <v>125684</v>
      </c>
      <c r="L20" s="36"/>
      <c r="M20" s="90"/>
      <c r="N20" s="90"/>
      <c r="Q20" s="237"/>
    </row>
    <row r="21" spans="1:21" s="37" customFormat="1" ht="27" customHeight="1">
      <c r="A21" s="135">
        <v>9</v>
      </c>
      <c r="B21" s="234" t="s">
        <v>88</v>
      </c>
      <c r="C21" s="235">
        <v>41766</v>
      </c>
      <c r="D21" s="236">
        <v>39135</v>
      </c>
      <c r="E21" s="230" t="str">
        <f>IF((((C21*3.8)/K21)*100)&gt;100,"100.0",(((C21*3.8)/K21*100)))</f>
        <v>100.0</v>
      </c>
      <c r="F21" s="230" t="str">
        <f>IF((((D21*3.8)/K21)*100)&gt;100,"100.0",(((D21*3.8)/K21*100)))</f>
        <v>100.0</v>
      </c>
      <c r="G21" s="231">
        <v>169</v>
      </c>
      <c r="H21" s="231">
        <v>89</v>
      </c>
      <c r="I21" s="230">
        <v>752.3</v>
      </c>
      <c r="J21" s="232"/>
      <c r="K21" s="233">
        <v>145562</v>
      </c>
      <c r="L21" s="36"/>
      <c r="M21" s="90"/>
      <c r="N21" s="90"/>
      <c r="Q21" s="237"/>
    </row>
    <row r="22" spans="1:21" s="37" customFormat="1" ht="27" customHeight="1">
      <c r="A22" s="135">
        <v>10</v>
      </c>
      <c r="B22" s="234" t="s">
        <v>89</v>
      </c>
      <c r="C22" s="235">
        <v>6047</v>
      </c>
      <c r="D22" s="236">
        <v>0</v>
      </c>
      <c r="E22" s="230" t="str">
        <f>IF((((C22*4.1)/K22)*100)&gt;100,"100.0",(((C22*4.1)/K22*100)))</f>
        <v>100.0</v>
      </c>
      <c r="F22" s="230">
        <f>IF((((D22*4.1)/K22)*100)&gt;100,"100.0",(((D22*4.1)/K22*100)))</f>
        <v>0</v>
      </c>
      <c r="G22" s="231">
        <v>39</v>
      </c>
      <c r="H22" s="231">
        <v>5</v>
      </c>
      <c r="I22" s="230">
        <v>102.3</v>
      </c>
      <c r="J22" s="232">
        <v>2.1</v>
      </c>
      <c r="K22" s="233">
        <v>18357.626111752325</v>
      </c>
      <c r="L22" s="36"/>
      <c r="M22" s="90"/>
      <c r="N22" s="90"/>
    </row>
    <row r="23" spans="1:21" s="37" customFormat="1" ht="27" customHeight="1">
      <c r="A23" s="135">
        <v>11</v>
      </c>
      <c r="B23" s="234" t="s">
        <v>90</v>
      </c>
      <c r="C23" s="235">
        <v>1765</v>
      </c>
      <c r="D23" s="236">
        <v>1439</v>
      </c>
      <c r="E23" s="230">
        <f>IF((((C23*5.2)/K23)*100)&gt;100,"100.0",(((C23*5.2)/K23*100)))</f>
        <v>50.586531026404124</v>
      </c>
      <c r="F23" s="230">
        <f>IF((((D23*5.2)/K23)*100)&gt;100,"100.0",(((D23*5.2)/K23*100)))</f>
        <v>41.243069771668864</v>
      </c>
      <c r="G23" s="231">
        <v>81</v>
      </c>
      <c r="H23" s="231">
        <v>22</v>
      </c>
      <c r="I23" s="230">
        <v>38.799999999999997</v>
      </c>
      <c r="J23" s="232"/>
      <c r="K23" s="233">
        <v>18143.169365002424</v>
      </c>
      <c r="L23" s="36"/>
      <c r="M23" s="90"/>
      <c r="N23" s="90"/>
      <c r="T23" s="238"/>
      <c r="U23" s="238"/>
    </row>
    <row r="24" spans="1:21" s="37" customFormat="1" ht="27" customHeight="1">
      <c r="A24" s="135">
        <v>12</v>
      </c>
      <c r="B24" s="234" t="s">
        <v>91</v>
      </c>
      <c r="C24" s="235">
        <v>14600</v>
      </c>
      <c r="D24" s="236">
        <v>13234</v>
      </c>
      <c r="E24" s="230">
        <f>IF((((C24*4.3)/K24)*100)&gt;100,"100.0",(((C24*4.3)/K24*100)))</f>
        <v>89.247128397588995</v>
      </c>
      <c r="F24" s="230">
        <f>IF((((D24*4.3)/K24)*100)&gt;100,"100.0",(((D24*4.3)/K24*100)))</f>
        <v>80.897020357102235</v>
      </c>
      <c r="G24" s="231">
        <v>206</v>
      </c>
      <c r="H24" s="231">
        <v>83</v>
      </c>
      <c r="I24" s="230">
        <v>310.7</v>
      </c>
      <c r="J24" s="232"/>
      <c r="K24" s="233">
        <v>70344</v>
      </c>
      <c r="L24" s="36"/>
      <c r="M24" s="90"/>
      <c r="N24" s="90"/>
      <c r="T24" s="239"/>
    </row>
    <row r="25" spans="1:21" s="37" customFormat="1" ht="27" customHeight="1">
      <c r="A25" s="135">
        <v>13</v>
      </c>
      <c r="B25" s="234" t="s">
        <v>92</v>
      </c>
      <c r="C25" s="235">
        <v>6359</v>
      </c>
      <c r="D25" s="236">
        <v>4876</v>
      </c>
      <c r="E25" s="230">
        <f>IF((((C25*4.1)/K25)*100)&gt;100,"100.0",(((C25*4.1)/K25*100)))</f>
        <v>30.154617392749966</v>
      </c>
      <c r="F25" s="230">
        <f>IF((((D25*4.1)/K25)*100)&gt;100,"100.0",(((D25*4.1)/K25*100)))</f>
        <v>23.122175563303795</v>
      </c>
      <c r="G25" s="231">
        <v>449</v>
      </c>
      <c r="H25" s="231">
        <v>437</v>
      </c>
      <c r="I25" s="230">
        <v>106.1</v>
      </c>
      <c r="J25" s="232"/>
      <c r="K25" s="233">
        <v>86460.722284834657</v>
      </c>
      <c r="L25" s="36"/>
      <c r="M25" s="90"/>
      <c r="N25" s="90"/>
    </row>
    <row r="26" spans="1:21" s="37" customFormat="1" ht="27" customHeight="1">
      <c r="A26" s="135">
        <v>14</v>
      </c>
      <c r="B26" s="234" t="s">
        <v>93</v>
      </c>
      <c r="C26" s="235">
        <v>2648</v>
      </c>
      <c r="D26" s="236">
        <v>0</v>
      </c>
      <c r="E26" s="230">
        <f>IF((((C26*4.4)/K26)*100)&gt;100,"100.0",(((C26*4.4)/K26*100)))</f>
        <v>83.442132951825471</v>
      </c>
      <c r="F26" s="230">
        <f>IF((((D26*4.4)/K26)*100)&gt;100,"100.0",(((D26*4.4)/K26*100)))</f>
        <v>0</v>
      </c>
      <c r="G26" s="231">
        <v>56</v>
      </c>
      <c r="H26" s="231">
        <v>0</v>
      </c>
      <c r="I26" s="230">
        <v>53.8</v>
      </c>
      <c r="J26" s="232">
        <v>7.8</v>
      </c>
      <c r="K26" s="233">
        <v>13963.20969734404</v>
      </c>
      <c r="L26" s="36"/>
      <c r="M26" s="90"/>
      <c r="N26" s="90"/>
      <c r="T26" s="240"/>
      <c r="U26" s="241"/>
    </row>
    <row r="27" spans="1:21" s="37" customFormat="1" ht="27" customHeight="1">
      <c r="A27" s="135">
        <v>15</v>
      </c>
      <c r="B27" s="227" t="s">
        <v>94</v>
      </c>
      <c r="C27" s="235">
        <v>4062</v>
      </c>
      <c r="D27" s="236">
        <v>337</v>
      </c>
      <c r="E27" s="230">
        <f>IF((((C27*4.4)/K27)*100)&gt;100,"100.0",(((C27*4.4)/K27*100)))</f>
        <v>83.557818301680328</v>
      </c>
      <c r="F27" s="230">
        <f>IF((((D27*4.4)/K27)*100)&gt;100,"100.0",(((D27*4.4)/K27*100)))</f>
        <v>6.9322956099621535</v>
      </c>
      <c r="G27" s="231">
        <v>96</v>
      </c>
      <c r="H27" s="231">
        <v>3</v>
      </c>
      <c r="I27" s="230">
        <v>101.3</v>
      </c>
      <c r="J27" s="232">
        <v>18.5</v>
      </c>
      <c r="K27" s="233">
        <v>21389.739898989901</v>
      </c>
      <c r="L27" s="36"/>
      <c r="M27" s="90"/>
      <c r="N27" s="90"/>
      <c r="T27" s="238"/>
      <c r="U27" s="238"/>
    </row>
    <row r="28" spans="1:21" s="37" customFormat="1" ht="27" customHeight="1">
      <c r="A28" s="135">
        <v>16</v>
      </c>
      <c r="B28" s="234" t="s">
        <v>95</v>
      </c>
      <c r="C28" s="235">
        <v>68302</v>
      </c>
      <c r="D28" s="236">
        <v>67370</v>
      </c>
      <c r="E28" s="230">
        <f>IF((((C28*3.8)/K28)*100)&gt;100,"100.0",(((C28*3.8)/K28*100)))</f>
        <v>93.898478002120015</v>
      </c>
      <c r="F28" s="230">
        <f>IF((((D28*3.8)/K28)*100)&gt;100,"100.0",(((D28*3.8)/K28*100)))</f>
        <v>92.617206860748226</v>
      </c>
      <c r="G28" s="231">
        <v>237</v>
      </c>
      <c r="H28" s="231">
        <v>186</v>
      </c>
      <c r="I28" s="230">
        <v>1117.5</v>
      </c>
      <c r="J28" s="232"/>
      <c r="K28" s="233">
        <v>276413</v>
      </c>
      <c r="L28" s="36"/>
      <c r="M28" s="90"/>
      <c r="N28" s="90"/>
      <c r="Q28" s="237"/>
    </row>
    <row r="29" spans="1:21" s="37" customFormat="1" ht="27" customHeight="1">
      <c r="A29" s="135">
        <v>17</v>
      </c>
      <c r="B29" s="234" t="s">
        <v>96</v>
      </c>
      <c r="C29" s="235">
        <v>9684</v>
      </c>
      <c r="D29" s="236">
        <v>7651</v>
      </c>
      <c r="E29" s="230">
        <f>IF((((C29*3.7)/K29)*100)&gt;100,"100.0",(((C29*3.7)/K29*100)))</f>
        <v>32.558828218304427</v>
      </c>
      <c r="F29" s="230">
        <f>IF((((D29*3.7)/K29)*100)&gt;100,"100.0",(((D29*3.7)/K29*100)))</f>
        <v>25.723626053102759</v>
      </c>
      <c r="G29" s="231">
        <v>35</v>
      </c>
      <c r="H29" s="231">
        <v>2</v>
      </c>
      <c r="I29" s="230">
        <v>150.19999999999999</v>
      </c>
      <c r="J29" s="232">
        <v>23.6</v>
      </c>
      <c r="K29" s="233">
        <v>110049.41504576658</v>
      </c>
      <c r="L29" s="36"/>
      <c r="M29" s="90"/>
      <c r="N29" s="90"/>
      <c r="Q29" s="237"/>
    </row>
    <row r="30" spans="1:21" s="51" customFormat="1" ht="6" customHeight="1">
      <c r="A30" s="242"/>
      <c r="B30" s="243"/>
      <c r="C30" s="244"/>
      <c r="D30" s="244"/>
      <c r="E30" s="244"/>
      <c r="F30" s="244"/>
      <c r="G30" s="244"/>
      <c r="H30" s="244"/>
      <c r="I30" s="245"/>
      <c r="J30" s="246"/>
      <c r="K30" s="247"/>
      <c r="L30" s="248"/>
      <c r="M30" s="249"/>
      <c r="N30" s="249"/>
      <c r="O30" s="70"/>
      <c r="P30" s="70"/>
      <c r="Q30" s="50"/>
      <c r="T30" s="250"/>
      <c r="U30" s="251"/>
    </row>
    <row r="31" spans="1:21" s="153" customFormat="1" ht="26.25" customHeight="1">
      <c r="A31" s="144"/>
      <c r="B31" s="252" t="s">
        <v>33</v>
      </c>
      <c r="C31" s="253">
        <f>SUM(C13:C29)</f>
        <v>396970</v>
      </c>
      <c r="D31" s="253">
        <f>SUM(D13:D29)</f>
        <v>366740</v>
      </c>
      <c r="E31" s="254">
        <f>IF((((C31*3.9)/K31)*100)&gt;100,"100.0",(((C31*3.9)/K31*100)))</f>
        <v>96.168114439077215</v>
      </c>
      <c r="F31" s="255">
        <f>IF((((D31*3.9)/K31)*100)&gt;100,"100.0",(((D31*3.9)/K31*100)))</f>
        <v>88.844734587971828</v>
      </c>
      <c r="G31" s="253">
        <f>SUM(G13:G29)</f>
        <v>3438</v>
      </c>
      <c r="H31" s="253">
        <f>SUM(H13:H29)</f>
        <v>2340</v>
      </c>
      <c r="I31" s="255">
        <f>SUM(I13:I29)</f>
        <v>7761.5000000000009</v>
      </c>
      <c r="J31" s="256">
        <f>SUM(J13:J29)</f>
        <v>78.300000000000011</v>
      </c>
      <c r="K31" s="257">
        <f>SUM(K13:K29)</f>
        <v>1609871.4309104797</v>
      </c>
      <c r="L31" s="258"/>
      <c r="M31" s="259"/>
      <c r="N31" s="259"/>
      <c r="O31" s="260"/>
      <c r="P31" s="260"/>
      <c r="Q31" s="138"/>
      <c r="R31" s="138"/>
      <c r="S31" s="138"/>
      <c r="T31" s="144"/>
      <c r="U31" s="261"/>
    </row>
    <row r="32" spans="1:21" s="51" customFormat="1" ht="1.5" customHeight="1">
      <c r="A32" s="61"/>
      <c r="B32" s="73"/>
      <c r="C32" s="262"/>
      <c r="D32" s="262"/>
      <c r="E32" s="263"/>
      <c r="F32" s="263"/>
      <c r="G32" s="262"/>
      <c r="H32" s="262"/>
      <c r="I32" s="262"/>
      <c r="J32" s="264"/>
      <c r="K32" s="265"/>
      <c r="L32" s="248"/>
      <c r="M32" s="249"/>
      <c r="N32" s="249"/>
      <c r="O32" s="50"/>
      <c r="P32" s="50"/>
      <c r="Q32" s="50"/>
      <c r="T32" s="250"/>
      <c r="U32" s="251"/>
    </row>
    <row r="33" spans="1:21" s="273" customFormat="1" ht="20.25" customHeight="1">
      <c r="A33" s="535" t="s">
        <v>52</v>
      </c>
      <c r="B33" s="535"/>
      <c r="C33" s="535"/>
      <c r="D33" s="535"/>
      <c r="E33" s="535"/>
      <c r="F33" s="535"/>
      <c r="G33" s="266"/>
      <c r="H33" s="267"/>
      <c r="I33" s="268"/>
      <c r="J33" s="269"/>
      <c r="K33" s="266"/>
      <c r="L33" s="270"/>
      <c r="M33" s="271"/>
      <c r="N33" s="271"/>
      <c r="O33" s="272"/>
      <c r="P33" s="272"/>
      <c r="Q33" s="272"/>
      <c r="T33" s="274"/>
      <c r="U33" s="275"/>
    </row>
    <row r="34" spans="1:21" s="72" customFormat="1" ht="22.5" customHeight="1">
      <c r="A34" s="523" t="s">
        <v>37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4"/>
    </row>
    <row r="35" spans="1:21" s="51" customFormat="1" ht="20.25" customHeight="1">
      <c r="A35" s="547" t="s">
        <v>97</v>
      </c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118"/>
      <c r="M35" s="249"/>
      <c r="N35" s="249"/>
      <c r="T35" s="61"/>
      <c r="U35" s="265"/>
    </row>
    <row r="36" spans="1:21" s="51" customFormat="1" ht="12" customHeight="1">
      <c r="A36" s="276"/>
      <c r="B36" s="277"/>
      <c r="C36" s="278"/>
      <c r="D36" s="277"/>
      <c r="E36" s="277"/>
      <c r="F36" s="277"/>
      <c r="G36" s="277"/>
      <c r="H36" s="277"/>
      <c r="I36" s="277"/>
      <c r="J36" s="279"/>
      <c r="K36" s="277"/>
      <c r="M36" s="249"/>
      <c r="N36" s="249"/>
      <c r="O36" s="50"/>
      <c r="P36" s="50"/>
      <c r="Q36" s="50"/>
      <c r="T36" s="280"/>
    </row>
    <row r="37" spans="1:21" s="51" customFormat="1" ht="19.5" customHeight="1">
      <c r="J37" s="75"/>
      <c r="M37" s="249"/>
      <c r="N37" s="249"/>
      <c r="O37" s="50"/>
      <c r="P37" s="50"/>
      <c r="Q37" s="50"/>
    </row>
    <row r="38" spans="1:21" s="51" customFormat="1" ht="19.5" customHeight="1">
      <c r="J38" s="75"/>
      <c r="M38" s="249"/>
      <c r="N38" s="249"/>
      <c r="O38" s="50"/>
      <c r="P38" s="50"/>
      <c r="Q38" s="50"/>
    </row>
    <row r="39" spans="1:21" s="51" customFormat="1" ht="19.5" customHeight="1">
      <c r="J39" s="75"/>
      <c r="M39" s="249"/>
      <c r="N39" s="249"/>
      <c r="O39" s="50"/>
      <c r="P39" s="50"/>
      <c r="Q39" s="50"/>
    </row>
    <row r="40" spans="1:21" s="51" customFormat="1" ht="19.5" customHeight="1">
      <c r="J40" s="75"/>
      <c r="M40" s="249"/>
      <c r="N40" s="249"/>
      <c r="O40" s="50"/>
      <c r="P40" s="50"/>
      <c r="Q40" s="50"/>
    </row>
    <row r="41" spans="1:21" s="51" customFormat="1" ht="19.5" customHeight="1">
      <c r="J41" s="75"/>
      <c r="M41" s="249"/>
      <c r="N41" s="249"/>
      <c r="O41" s="50"/>
      <c r="P41" s="50"/>
      <c r="Q41" s="50"/>
    </row>
    <row r="42" spans="1:21" s="51" customFormat="1" ht="19.5" customHeight="1">
      <c r="J42" s="75"/>
      <c r="M42" s="249"/>
      <c r="N42" s="249"/>
      <c r="O42" s="50"/>
      <c r="P42" s="50"/>
      <c r="Q42" s="50"/>
    </row>
    <row r="43" spans="1:21" s="51" customFormat="1" ht="19.5" customHeight="1">
      <c r="J43" s="75"/>
      <c r="M43" s="249"/>
      <c r="N43" s="249"/>
      <c r="O43" s="50"/>
      <c r="P43" s="50"/>
      <c r="Q43" s="50"/>
    </row>
    <row r="44" spans="1:21" s="51" customFormat="1" ht="19.5" customHeight="1">
      <c r="J44" s="75"/>
      <c r="M44" s="249"/>
      <c r="N44" s="249"/>
      <c r="O44" s="50"/>
      <c r="P44" s="50"/>
      <c r="Q44" s="50"/>
    </row>
    <row r="45" spans="1:21" s="51" customFormat="1">
      <c r="J45" s="75"/>
      <c r="M45" s="249"/>
      <c r="N45" s="249"/>
      <c r="O45" s="50"/>
      <c r="P45" s="50"/>
      <c r="Q45" s="50"/>
    </row>
    <row r="46" spans="1:21" s="51" customFormat="1">
      <c r="J46" s="75"/>
      <c r="M46" s="249"/>
      <c r="N46" s="249"/>
      <c r="O46" s="50"/>
      <c r="P46" s="50"/>
      <c r="Q46" s="50"/>
    </row>
    <row r="47" spans="1:21" s="51" customFormat="1">
      <c r="J47" s="75"/>
      <c r="M47" s="249"/>
      <c r="N47" s="249"/>
      <c r="O47" s="50"/>
      <c r="P47" s="50"/>
      <c r="Q47" s="50"/>
    </row>
    <row r="48" spans="1:21" s="51" customFormat="1">
      <c r="J48" s="75"/>
      <c r="M48" s="249"/>
      <c r="N48" s="249"/>
      <c r="O48" s="50"/>
      <c r="P48" s="50"/>
      <c r="Q48" s="50"/>
    </row>
    <row r="49" spans="10:17" s="51" customFormat="1">
      <c r="J49" s="75"/>
      <c r="M49" s="249"/>
      <c r="N49" s="249"/>
      <c r="O49" s="50"/>
      <c r="P49" s="50"/>
      <c r="Q49" s="50"/>
    </row>
    <row r="50" spans="10:17" s="51" customFormat="1">
      <c r="J50" s="75"/>
      <c r="M50" s="249"/>
      <c r="N50" s="249"/>
      <c r="O50" s="50"/>
      <c r="P50" s="50"/>
      <c r="Q50" s="50"/>
    </row>
    <row r="51" spans="10:17" s="51" customFormat="1">
      <c r="J51" s="75"/>
      <c r="M51" s="249"/>
      <c r="N51" s="249"/>
      <c r="O51" s="50"/>
      <c r="P51" s="50"/>
      <c r="Q51" s="50"/>
    </row>
    <row r="52" spans="10:17" s="51" customFormat="1">
      <c r="J52" s="75"/>
      <c r="M52" s="249"/>
      <c r="N52" s="249"/>
      <c r="O52" s="50"/>
      <c r="P52" s="50"/>
      <c r="Q52" s="50"/>
    </row>
    <row r="53" spans="10:17" s="51" customFormat="1">
      <c r="J53" s="75"/>
      <c r="M53" s="249"/>
      <c r="N53" s="249"/>
      <c r="O53" s="50"/>
      <c r="P53" s="50"/>
      <c r="Q53" s="50"/>
    </row>
    <row r="54" spans="10:17" s="51" customFormat="1">
      <c r="J54" s="75"/>
      <c r="M54" s="249"/>
      <c r="N54" s="249"/>
      <c r="O54" s="50"/>
      <c r="P54" s="50"/>
      <c r="Q54" s="50"/>
    </row>
    <row r="55" spans="10:17" s="51" customFormat="1">
      <c r="J55" s="75"/>
      <c r="M55" s="249"/>
      <c r="N55" s="249"/>
      <c r="O55" s="50"/>
      <c r="P55" s="50"/>
      <c r="Q55" s="50"/>
    </row>
    <row r="56" spans="10:17" s="51" customFormat="1">
      <c r="J56" s="75"/>
      <c r="M56" s="249"/>
      <c r="N56" s="249"/>
      <c r="O56" s="50"/>
      <c r="P56" s="50"/>
      <c r="Q56" s="50"/>
    </row>
    <row r="57" spans="10:17" s="51" customFormat="1">
      <c r="J57" s="75"/>
      <c r="M57" s="249"/>
      <c r="N57" s="249"/>
      <c r="O57" s="50"/>
    </row>
    <row r="58" spans="10:17" s="51" customFormat="1">
      <c r="J58" s="75"/>
      <c r="M58" s="249"/>
      <c r="N58" s="249"/>
      <c r="O58" s="50"/>
    </row>
    <row r="59" spans="10:17" s="51" customFormat="1">
      <c r="J59" s="75"/>
      <c r="M59" s="249"/>
      <c r="N59" s="249"/>
      <c r="O59" s="50"/>
    </row>
    <row r="60" spans="10:17" s="51" customFormat="1">
      <c r="J60" s="75"/>
      <c r="M60" s="249"/>
      <c r="N60" s="249"/>
      <c r="O60" s="50"/>
    </row>
    <row r="61" spans="10:17" s="51" customFormat="1">
      <c r="J61" s="75"/>
      <c r="M61" s="249"/>
      <c r="N61" s="249"/>
      <c r="O61" s="50"/>
    </row>
    <row r="62" spans="10:17" s="51" customFormat="1">
      <c r="J62" s="75"/>
      <c r="M62" s="249"/>
      <c r="N62" s="249"/>
      <c r="O62" s="50"/>
    </row>
    <row r="63" spans="10:17" s="51" customFormat="1">
      <c r="J63" s="75"/>
      <c r="M63" s="249"/>
      <c r="N63" s="249"/>
      <c r="O63" s="50"/>
    </row>
    <row r="64" spans="10:17" s="51" customFormat="1">
      <c r="J64" s="75"/>
      <c r="M64" s="249"/>
      <c r="N64" s="249"/>
      <c r="O64" s="50"/>
    </row>
    <row r="65" spans="10:15" s="51" customFormat="1">
      <c r="J65" s="75"/>
      <c r="M65" s="249"/>
      <c r="N65" s="249"/>
      <c r="O65" s="50"/>
    </row>
    <row r="66" spans="10:15" s="51" customFormat="1">
      <c r="J66" s="75"/>
      <c r="M66" s="249"/>
      <c r="N66" s="249"/>
      <c r="O66" s="50"/>
    </row>
    <row r="67" spans="10:15" s="161" customFormat="1">
      <c r="J67" s="162"/>
      <c r="M67" s="281"/>
      <c r="N67" s="281"/>
      <c r="O67" s="282"/>
    </row>
    <row r="68" spans="10:15" s="161" customFormat="1">
      <c r="J68" s="162"/>
      <c r="M68" s="281"/>
      <c r="N68" s="281"/>
      <c r="O68" s="282"/>
    </row>
    <row r="69" spans="10:15" s="161" customFormat="1">
      <c r="J69" s="162"/>
      <c r="M69" s="281"/>
      <c r="N69" s="281"/>
      <c r="O69" s="282"/>
    </row>
    <row r="70" spans="10:15" s="161" customFormat="1">
      <c r="J70" s="162"/>
      <c r="M70" s="281"/>
      <c r="N70" s="281"/>
      <c r="O70" s="282"/>
    </row>
    <row r="71" spans="10:15" s="161" customFormat="1">
      <c r="J71" s="162"/>
      <c r="M71" s="281"/>
      <c r="N71" s="281"/>
      <c r="O71" s="282"/>
    </row>
    <row r="72" spans="10:15" s="161" customFormat="1">
      <c r="J72" s="162"/>
      <c r="M72" s="281"/>
      <c r="N72" s="281"/>
      <c r="O72" s="282"/>
    </row>
    <row r="73" spans="10:15" s="161" customFormat="1">
      <c r="J73" s="162"/>
      <c r="M73" s="281"/>
      <c r="N73" s="281"/>
      <c r="O73" s="282"/>
    </row>
    <row r="74" spans="10:15" s="161" customFormat="1">
      <c r="J74" s="162"/>
      <c r="M74" s="281"/>
      <c r="N74" s="281"/>
      <c r="O74" s="282"/>
    </row>
    <row r="75" spans="10:15" s="161" customFormat="1">
      <c r="J75" s="162"/>
      <c r="M75" s="281"/>
      <c r="N75" s="281"/>
      <c r="O75" s="282"/>
    </row>
    <row r="76" spans="10:15" s="161" customFormat="1">
      <c r="J76" s="162"/>
      <c r="M76" s="281"/>
      <c r="N76" s="281"/>
      <c r="O76" s="282"/>
    </row>
    <row r="77" spans="10:15" s="161" customFormat="1">
      <c r="J77" s="162"/>
      <c r="M77" s="281"/>
      <c r="N77" s="281"/>
      <c r="O77" s="282"/>
    </row>
    <row r="78" spans="10:15" s="161" customFormat="1">
      <c r="J78" s="162"/>
      <c r="M78" s="281"/>
      <c r="N78" s="281"/>
      <c r="O78" s="282"/>
    </row>
    <row r="79" spans="10:15" s="161" customFormat="1">
      <c r="J79" s="162"/>
      <c r="M79" s="281"/>
      <c r="N79" s="281"/>
      <c r="O79" s="282"/>
    </row>
    <row r="80" spans="10:15" s="161" customFormat="1">
      <c r="J80" s="162"/>
      <c r="M80" s="281"/>
      <c r="N80" s="281"/>
      <c r="O80" s="282"/>
    </row>
    <row r="81" spans="10:15" s="161" customFormat="1">
      <c r="J81" s="162"/>
      <c r="M81" s="281"/>
      <c r="N81" s="281"/>
      <c r="O81" s="282"/>
    </row>
    <row r="82" spans="10:15" s="161" customFormat="1">
      <c r="J82" s="162"/>
      <c r="M82" s="281"/>
      <c r="N82" s="281"/>
      <c r="O82" s="282"/>
    </row>
    <row r="83" spans="10:15" s="161" customFormat="1">
      <c r="J83" s="162"/>
      <c r="M83" s="281"/>
      <c r="N83" s="281"/>
      <c r="O83" s="282"/>
    </row>
    <row r="84" spans="10:15" s="161" customFormat="1">
      <c r="J84" s="162"/>
      <c r="M84" s="281"/>
      <c r="N84" s="281"/>
      <c r="O84" s="282"/>
    </row>
    <row r="85" spans="10:15" s="161" customFormat="1">
      <c r="J85" s="162"/>
      <c r="M85" s="281"/>
      <c r="N85" s="281"/>
      <c r="O85" s="282"/>
    </row>
    <row r="86" spans="10:15" s="161" customFormat="1">
      <c r="J86" s="162"/>
      <c r="M86" s="281"/>
      <c r="N86" s="281"/>
      <c r="O86" s="282"/>
    </row>
    <row r="87" spans="10:15" s="161" customFormat="1">
      <c r="J87" s="162"/>
      <c r="M87" s="281"/>
      <c r="N87" s="281"/>
      <c r="O87" s="282"/>
    </row>
    <row r="88" spans="10:15" s="161" customFormat="1">
      <c r="J88" s="162"/>
      <c r="M88" s="281"/>
      <c r="N88" s="281"/>
      <c r="O88" s="282"/>
    </row>
    <row r="89" spans="10:15" s="161" customFormat="1">
      <c r="J89" s="162"/>
      <c r="M89" s="281"/>
      <c r="N89" s="281"/>
      <c r="O89" s="282"/>
    </row>
    <row r="90" spans="10:15" s="161" customFormat="1">
      <c r="J90" s="162"/>
      <c r="M90" s="281"/>
      <c r="N90" s="281"/>
      <c r="O90" s="282"/>
    </row>
    <row r="91" spans="10:15" s="161" customFormat="1">
      <c r="J91" s="162"/>
      <c r="M91" s="281"/>
      <c r="N91" s="281"/>
      <c r="O91" s="282"/>
    </row>
    <row r="92" spans="10:15" s="161" customFormat="1">
      <c r="J92" s="162"/>
      <c r="M92" s="281"/>
      <c r="N92" s="281"/>
      <c r="O92" s="282"/>
    </row>
    <row r="93" spans="10:15" s="161" customFormat="1">
      <c r="J93" s="162"/>
      <c r="M93" s="281"/>
      <c r="N93" s="281"/>
      <c r="O93" s="282"/>
    </row>
    <row r="94" spans="10:15" s="161" customFormat="1">
      <c r="J94" s="162"/>
      <c r="M94" s="281"/>
      <c r="N94" s="281"/>
      <c r="O94" s="282"/>
    </row>
    <row r="95" spans="10:15" s="161" customFormat="1">
      <c r="J95" s="162"/>
      <c r="M95" s="281"/>
      <c r="N95" s="281"/>
      <c r="O95" s="282"/>
    </row>
    <row r="96" spans="10:15" s="161" customFormat="1">
      <c r="J96" s="162"/>
      <c r="M96" s="281"/>
      <c r="N96" s="281"/>
      <c r="O96" s="282"/>
    </row>
    <row r="97" spans="10:15" s="161" customFormat="1">
      <c r="J97" s="162"/>
      <c r="M97" s="281"/>
      <c r="N97" s="281"/>
      <c r="O97" s="282"/>
    </row>
    <row r="98" spans="10:15">
      <c r="O98" s="283"/>
    </row>
    <row r="99" spans="10:15">
      <c r="O99" s="283"/>
    </row>
    <row r="100" spans="10:15">
      <c r="O100" s="283"/>
    </row>
    <row r="101" spans="10:15">
      <c r="O101" s="283"/>
    </row>
    <row r="102" spans="10:15">
      <c r="O102" s="283"/>
    </row>
    <row r="103" spans="10:15">
      <c r="O103" s="283"/>
    </row>
    <row r="104" spans="10:15">
      <c r="O104" s="283"/>
    </row>
    <row r="105" spans="10:15">
      <c r="O105" s="283"/>
    </row>
    <row r="106" spans="10:15">
      <c r="O106" s="283"/>
    </row>
    <row r="107" spans="10:15">
      <c r="O107" s="283"/>
    </row>
    <row r="108" spans="10:15">
      <c r="O108" s="283"/>
    </row>
    <row r="109" spans="10:15">
      <c r="O109" s="283"/>
    </row>
    <row r="110" spans="10:15">
      <c r="O110" s="283"/>
    </row>
    <row r="111" spans="10:15">
      <c r="O111" s="283"/>
    </row>
    <row r="112" spans="10:15">
      <c r="O112" s="283"/>
    </row>
    <row r="113" spans="15:15">
      <c r="O113" s="283"/>
    </row>
    <row r="114" spans="15:15">
      <c r="O114" s="283"/>
    </row>
    <row r="115" spans="15:15">
      <c r="O115" s="283"/>
    </row>
    <row r="116" spans="15:15">
      <c r="O116" s="283"/>
    </row>
    <row r="117" spans="15:15">
      <c r="O117" s="283"/>
    </row>
    <row r="118" spans="15:15">
      <c r="O118" s="283"/>
    </row>
    <row r="119" spans="15:15">
      <c r="O119" s="283"/>
    </row>
    <row r="120" spans="15:15">
      <c r="O120" s="283"/>
    </row>
    <row r="121" spans="15:15">
      <c r="O121" s="283"/>
    </row>
    <row r="122" spans="15:15">
      <c r="O122" s="283"/>
    </row>
    <row r="123" spans="15:15">
      <c r="O123" s="283"/>
    </row>
    <row r="124" spans="15:15">
      <c r="O124" s="283"/>
    </row>
    <row r="125" spans="15:15">
      <c r="O125" s="283"/>
    </row>
    <row r="126" spans="15:15">
      <c r="O126" s="283"/>
    </row>
    <row r="127" spans="15:15">
      <c r="O127" s="283"/>
    </row>
    <row r="128" spans="15:15">
      <c r="O128" s="283"/>
    </row>
    <row r="129" spans="15:15">
      <c r="O129" s="283"/>
    </row>
    <row r="130" spans="15:15">
      <c r="O130" s="283"/>
    </row>
    <row r="131" spans="15:15">
      <c r="O131" s="283"/>
    </row>
    <row r="132" spans="15:15">
      <c r="O132" s="283"/>
    </row>
    <row r="133" spans="15:15">
      <c r="O133" s="283"/>
    </row>
    <row r="134" spans="15:15">
      <c r="O134" s="283"/>
    </row>
    <row r="135" spans="15:15">
      <c r="O135" s="283"/>
    </row>
    <row r="136" spans="15:15">
      <c r="O136" s="283"/>
    </row>
    <row r="137" spans="15:15">
      <c r="O137" s="283"/>
    </row>
    <row r="138" spans="15:15">
      <c r="O138" s="283"/>
    </row>
    <row r="139" spans="15:15">
      <c r="O139" s="283"/>
    </row>
    <row r="140" spans="15:15">
      <c r="O140" s="283"/>
    </row>
    <row r="141" spans="15:15">
      <c r="O141" s="283"/>
    </row>
    <row r="142" spans="15:15">
      <c r="O142" s="283"/>
    </row>
    <row r="143" spans="15:15">
      <c r="O143" s="283"/>
    </row>
    <row r="144" spans="15:15">
      <c r="O144" s="283"/>
    </row>
    <row r="145" spans="15:15">
      <c r="O145" s="283"/>
    </row>
    <row r="146" spans="15:15">
      <c r="O146" s="283"/>
    </row>
    <row r="147" spans="15:15">
      <c r="O147" s="283"/>
    </row>
    <row r="148" spans="15:15">
      <c r="O148" s="283"/>
    </row>
    <row r="149" spans="15:15">
      <c r="O149" s="283"/>
    </row>
    <row r="150" spans="15:15">
      <c r="O150" s="283"/>
    </row>
    <row r="151" spans="15:15">
      <c r="O151" s="283"/>
    </row>
    <row r="152" spans="15:15">
      <c r="O152" s="283"/>
    </row>
    <row r="153" spans="15:15">
      <c r="O153" s="283"/>
    </row>
    <row r="154" spans="15:15">
      <c r="O154" s="283"/>
    </row>
    <row r="155" spans="15:15">
      <c r="O155" s="283"/>
    </row>
    <row r="156" spans="15:15">
      <c r="O156" s="283"/>
    </row>
    <row r="157" spans="15:15">
      <c r="O157" s="283"/>
    </row>
    <row r="158" spans="15:15">
      <c r="O158" s="283"/>
    </row>
    <row r="159" spans="15:15">
      <c r="O159" s="283"/>
    </row>
    <row r="160" spans="15:15">
      <c r="O160" s="283"/>
    </row>
    <row r="161" spans="15:15">
      <c r="O161" s="283"/>
    </row>
    <row r="162" spans="15:15">
      <c r="O162" s="283"/>
    </row>
    <row r="163" spans="15:15">
      <c r="O163" s="283"/>
    </row>
    <row r="164" spans="15:15">
      <c r="O164" s="283"/>
    </row>
    <row r="165" spans="15:15">
      <c r="O165" s="283"/>
    </row>
    <row r="166" spans="15:15">
      <c r="O166" s="283"/>
    </row>
    <row r="167" spans="15:15">
      <c r="O167" s="283"/>
    </row>
    <row r="168" spans="15:15">
      <c r="O168" s="283"/>
    </row>
    <row r="169" spans="15:15">
      <c r="O169" s="283"/>
    </row>
    <row r="170" spans="15:15">
      <c r="O170" s="283"/>
    </row>
    <row r="171" spans="15:15">
      <c r="O171" s="283"/>
    </row>
    <row r="172" spans="15:15">
      <c r="O172" s="283"/>
    </row>
    <row r="173" spans="15:15">
      <c r="O173" s="283"/>
    </row>
    <row r="174" spans="15:15">
      <c r="O174" s="283"/>
    </row>
    <row r="175" spans="15:15">
      <c r="O175" s="283"/>
    </row>
    <row r="176" spans="15:15">
      <c r="O176" s="283"/>
    </row>
    <row r="177" spans="15:15">
      <c r="O177" s="283"/>
    </row>
    <row r="178" spans="15:15">
      <c r="O178" s="283"/>
    </row>
    <row r="179" spans="15:15">
      <c r="O179" s="283"/>
    </row>
    <row r="180" spans="15:15">
      <c r="O180" s="283"/>
    </row>
    <row r="181" spans="15:15">
      <c r="O181" s="283"/>
    </row>
    <row r="182" spans="15:15">
      <c r="O182" s="283"/>
    </row>
    <row r="183" spans="15:15">
      <c r="O183" s="283"/>
    </row>
    <row r="184" spans="15:15">
      <c r="O184" s="283"/>
    </row>
    <row r="185" spans="15:15">
      <c r="O185" s="283"/>
    </row>
    <row r="186" spans="15:15">
      <c r="O186" s="283"/>
    </row>
    <row r="187" spans="15:15">
      <c r="O187" s="283"/>
    </row>
    <row r="188" spans="15:15">
      <c r="O188" s="283"/>
    </row>
    <row r="189" spans="15:15">
      <c r="O189" s="283"/>
    </row>
    <row r="190" spans="15:15">
      <c r="O190" s="283"/>
    </row>
    <row r="191" spans="15:15">
      <c r="O191" s="283"/>
    </row>
    <row r="192" spans="15:15">
      <c r="O192" s="283"/>
    </row>
    <row r="193" spans="15:15">
      <c r="O193" s="283"/>
    </row>
    <row r="194" spans="15:15">
      <c r="O194" s="283"/>
    </row>
    <row r="195" spans="15:15">
      <c r="O195" s="283"/>
    </row>
    <row r="196" spans="15:15">
      <c r="O196" s="283"/>
    </row>
    <row r="197" spans="15:15">
      <c r="O197" s="283"/>
    </row>
    <row r="198" spans="15:15">
      <c r="O198" s="283"/>
    </row>
    <row r="199" spans="15:15">
      <c r="O199" s="283"/>
    </row>
    <row r="200" spans="15:15">
      <c r="O200" s="283"/>
    </row>
    <row r="201" spans="15:15">
      <c r="O201" s="283"/>
    </row>
    <row r="202" spans="15:15">
      <c r="O202" s="283"/>
    </row>
    <row r="203" spans="15:15">
      <c r="O203" s="283"/>
    </row>
    <row r="204" spans="15:15">
      <c r="O204" s="283"/>
    </row>
    <row r="205" spans="15:15">
      <c r="O205" s="283"/>
    </row>
    <row r="206" spans="15:15">
      <c r="O206" s="283"/>
    </row>
    <row r="207" spans="15:15">
      <c r="O207" s="283"/>
    </row>
    <row r="208" spans="15:15">
      <c r="O208" s="283"/>
    </row>
    <row r="209" spans="15:15">
      <c r="O209" s="283"/>
    </row>
    <row r="210" spans="15:15">
      <c r="O210" s="283"/>
    </row>
    <row r="211" spans="15:15">
      <c r="O211" s="283"/>
    </row>
    <row r="212" spans="15:15">
      <c r="O212" s="283"/>
    </row>
    <row r="213" spans="15:15">
      <c r="O213" s="283"/>
    </row>
    <row r="214" spans="15:15">
      <c r="O214" s="283"/>
    </row>
    <row r="215" spans="15:15">
      <c r="O215" s="283"/>
    </row>
    <row r="216" spans="15:15">
      <c r="O216" s="283"/>
    </row>
    <row r="217" spans="15:15">
      <c r="O217" s="283"/>
    </row>
    <row r="218" spans="15:15">
      <c r="O218" s="283"/>
    </row>
    <row r="219" spans="15:15">
      <c r="O219" s="283"/>
    </row>
    <row r="220" spans="15:15">
      <c r="O220" s="283"/>
    </row>
    <row r="221" spans="15:15">
      <c r="O221" s="283"/>
    </row>
    <row r="222" spans="15:15">
      <c r="O222" s="283"/>
    </row>
    <row r="223" spans="15:15">
      <c r="O223" s="283"/>
    </row>
    <row r="224" spans="15:15">
      <c r="O224" s="283"/>
    </row>
    <row r="225" spans="15:15">
      <c r="O225" s="283"/>
    </row>
    <row r="226" spans="15:15">
      <c r="O226" s="283"/>
    </row>
    <row r="227" spans="15:15">
      <c r="O227" s="283"/>
    </row>
    <row r="228" spans="15:15">
      <c r="O228" s="283"/>
    </row>
    <row r="229" spans="15:15">
      <c r="O229" s="283"/>
    </row>
    <row r="230" spans="15:15">
      <c r="O230" s="283"/>
    </row>
    <row r="231" spans="15:15">
      <c r="O231" s="283"/>
    </row>
    <row r="232" spans="15:15">
      <c r="O232" s="283"/>
    </row>
    <row r="233" spans="15:15">
      <c r="O233" s="283"/>
    </row>
    <row r="234" spans="15:15">
      <c r="O234" s="283"/>
    </row>
    <row r="235" spans="15:15">
      <c r="O235" s="283"/>
    </row>
    <row r="236" spans="15:15">
      <c r="O236" s="283"/>
    </row>
    <row r="237" spans="15:15">
      <c r="O237" s="283"/>
    </row>
    <row r="238" spans="15:15">
      <c r="O238" s="283"/>
    </row>
    <row r="239" spans="15:15">
      <c r="O239" s="283"/>
    </row>
    <row r="240" spans="15:15">
      <c r="O240" s="283"/>
    </row>
    <row r="241" spans="15:15">
      <c r="O241" s="283"/>
    </row>
    <row r="242" spans="15:15">
      <c r="O242" s="283"/>
    </row>
    <row r="243" spans="15:15">
      <c r="O243" s="283"/>
    </row>
    <row r="244" spans="15:15">
      <c r="O244" s="283"/>
    </row>
    <row r="245" spans="15:15">
      <c r="O245" s="283"/>
    </row>
    <row r="246" spans="15:15">
      <c r="O246" s="283"/>
    </row>
    <row r="247" spans="15:15">
      <c r="O247" s="283"/>
    </row>
    <row r="248" spans="15:15">
      <c r="O248" s="283"/>
    </row>
    <row r="249" spans="15:15">
      <c r="O249" s="283"/>
    </row>
    <row r="250" spans="15:15">
      <c r="O250" s="283"/>
    </row>
    <row r="251" spans="15:15">
      <c r="O251" s="283"/>
    </row>
    <row r="252" spans="15:15">
      <c r="O252" s="283"/>
    </row>
    <row r="253" spans="15:15">
      <c r="O253" s="283"/>
    </row>
    <row r="254" spans="15:15">
      <c r="O254" s="283"/>
    </row>
    <row r="255" spans="15:15">
      <c r="O255" s="283"/>
    </row>
    <row r="256" spans="15:15">
      <c r="O256" s="283"/>
    </row>
    <row r="257" spans="15:15">
      <c r="O257" s="283"/>
    </row>
    <row r="258" spans="15:15">
      <c r="O258" s="283"/>
    </row>
    <row r="259" spans="15:15">
      <c r="O259" s="283"/>
    </row>
    <row r="260" spans="15:15">
      <c r="O260" s="283"/>
    </row>
    <row r="261" spans="15:15">
      <c r="O261" s="283"/>
    </row>
    <row r="262" spans="15:15">
      <c r="O262" s="283"/>
    </row>
    <row r="263" spans="15:15">
      <c r="O263" s="283"/>
    </row>
    <row r="264" spans="15:15">
      <c r="O264" s="283"/>
    </row>
    <row r="265" spans="15:15">
      <c r="O265" s="283"/>
    </row>
    <row r="266" spans="15:15">
      <c r="O266" s="283"/>
    </row>
    <row r="267" spans="15:15">
      <c r="O267" s="283"/>
    </row>
    <row r="268" spans="15:15">
      <c r="O268" s="283"/>
    </row>
    <row r="269" spans="15:15">
      <c r="O269" s="283"/>
    </row>
    <row r="270" spans="15:15">
      <c r="O270" s="283"/>
    </row>
    <row r="271" spans="15:15">
      <c r="O271" s="283"/>
    </row>
    <row r="272" spans="15:15">
      <c r="O272" s="283"/>
    </row>
    <row r="273" spans="15:15">
      <c r="O273" s="283"/>
    </row>
    <row r="274" spans="15:15">
      <c r="O274" s="283"/>
    </row>
    <row r="275" spans="15:15">
      <c r="O275" s="283"/>
    </row>
    <row r="276" spans="15:15">
      <c r="O276" s="283"/>
    </row>
    <row r="277" spans="15:15">
      <c r="O277" s="283"/>
    </row>
    <row r="278" spans="15:15">
      <c r="O278" s="283"/>
    </row>
    <row r="279" spans="15:15">
      <c r="O279" s="283"/>
    </row>
    <row r="280" spans="15:15">
      <c r="O280" s="283"/>
    </row>
    <row r="281" spans="15:15">
      <c r="O281" s="283"/>
    </row>
    <row r="282" spans="15:15">
      <c r="O282" s="283"/>
    </row>
    <row r="283" spans="15:15">
      <c r="O283" s="283"/>
    </row>
    <row r="284" spans="15:15">
      <c r="O284" s="283"/>
    </row>
    <row r="285" spans="15:15">
      <c r="O285" s="283"/>
    </row>
    <row r="286" spans="15:15">
      <c r="O286" s="283"/>
    </row>
    <row r="287" spans="15:15">
      <c r="O287" s="283"/>
    </row>
    <row r="288" spans="15:15">
      <c r="O288" s="283"/>
    </row>
    <row r="289" spans="15:15">
      <c r="O289" s="283"/>
    </row>
    <row r="290" spans="15:15">
      <c r="O290" s="283"/>
    </row>
    <row r="291" spans="15:15">
      <c r="O291" s="283"/>
    </row>
    <row r="292" spans="15:15">
      <c r="O292" s="283"/>
    </row>
    <row r="293" spans="15:15">
      <c r="O293" s="283"/>
    </row>
    <row r="294" spans="15:15">
      <c r="O294" s="283"/>
    </row>
    <row r="295" spans="15:15">
      <c r="O295" s="283"/>
    </row>
    <row r="296" spans="15:15">
      <c r="O296" s="283"/>
    </row>
    <row r="297" spans="15:15">
      <c r="O297" s="283"/>
    </row>
    <row r="298" spans="15:15">
      <c r="O298" s="283"/>
    </row>
    <row r="299" spans="15:15">
      <c r="O299" s="283"/>
    </row>
    <row r="300" spans="15:15">
      <c r="O300" s="283"/>
    </row>
    <row r="301" spans="15:15">
      <c r="O301" s="283"/>
    </row>
    <row r="302" spans="15:15">
      <c r="O302" s="283"/>
    </row>
    <row r="303" spans="15:15">
      <c r="O303" s="283"/>
    </row>
    <row r="304" spans="15:15">
      <c r="O304" s="283"/>
    </row>
    <row r="305" spans="15:15">
      <c r="O305" s="283"/>
    </row>
    <row r="306" spans="15:15">
      <c r="O306" s="283"/>
    </row>
    <row r="307" spans="15:15">
      <c r="O307" s="283"/>
    </row>
    <row r="308" spans="15:15">
      <c r="O308" s="283"/>
    </row>
    <row r="309" spans="15:15">
      <c r="O309" s="283"/>
    </row>
    <row r="310" spans="15:15">
      <c r="O310" s="283"/>
    </row>
    <row r="311" spans="15:15">
      <c r="O311" s="283"/>
    </row>
    <row r="312" spans="15:15">
      <c r="O312" s="283"/>
    </row>
    <row r="313" spans="15:15">
      <c r="O313" s="283"/>
    </row>
    <row r="314" spans="15:15">
      <c r="O314" s="283"/>
    </row>
    <row r="315" spans="15:15">
      <c r="O315" s="283"/>
    </row>
    <row r="316" spans="15:15">
      <c r="O316" s="283"/>
    </row>
    <row r="317" spans="15:15">
      <c r="O317" s="283"/>
    </row>
    <row r="318" spans="15:15">
      <c r="O318" s="283"/>
    </row>
    <row r="319" spans="15:15">
      <c r="O319" s="283"/>
    </row>
    <row r="320" spans="15:15">
      <c r="O320" s="283"/>
    </row>
    <row r="321" spans="15:15">
      <c r="O321" s="283"/>
    </row>
    <row r="322" spans="15:15">
      <c r="O322" s="283"/>
    </row>
    <row r="323" spans="15:15">
      <c r="O323" s="283"/>
    </row>
    <row r="324" spans="15:15">
      <c r="O324" s="283"/>
    </row>
    <row r="325" spans="15:15">
      <c r="O325" s="283"/>
    </row>
    <row r="326" spans="15:15">
      <c r="O326" s="283"/>
    </row>
    <row r="327" spans="15:15">
      <c r="O327" s="283"/>
    </row>
    <row r="328" spans="15:15">
      <c r="O328" s="283"/>
    </row>
    <row r="329" spans="15:15">
      <c r="O329" s="283"/>
    </row>
    <row r="330" spans="15:15">
      <c r="O330" s="283"/>
    </row>
    <row r="331" spans="15:15">
      <c r="O331" s="283"/>
    </row>
    <row r="332" spans="15:15">
      <c r="O332" s="283"/>
    </row>
    <row r="333" spans="15:15">
      <c r="O333" s="283"/>
    </row>
    <row r="334" spans="15:15">
      <c r="O334" s="283"/>
    </row>
    <row r="335" spans="15:15">
      <c r="O335" s="283"/>
    </row>
    <row r="336" spans="15:15">
      <c r="O336" s="283"/>
    </row>
    <row r="337" spans="15:15">
      <c r="O337" s="283"/>
    </row>
    <row r="338" spans="15:15">
      <c r="O338" s="283"/>
    </row>
    <row r="339" spans="15:15">
      <c r="O339" s="283"/>
    </row>
    <row r="340" spans="15:15">
      <c r="O340" s="283"/>
    </row>
    <row r="341" spans="15:15">
      <c r="O341" s="283"/>
    </row>
    <row r="342" spans="15:15">
      <c r="O342" s="283"/>
    </row>
    <row r="343" spans="15:15">
      <c r="O343" s="283"/>
    </row>
    <row r="344" spans="15:15">
      <c r="O344" s="283"/>
    </row>
    <row r="345" spans="15:15">
      <c r="O345" s="283"/>
    </row>
    <row r="346" spans="15:15">
      <c r="O346" s="283"/>
    </row>
    <row r="347" spans="15:15">
      <c r="O347" s="283"/>
    </row>
    <row r="348" spans="15:15">
      <c r="O348" s="283"/>
    </row>
    <row r="349" spans="15:15">
      <c r="O349" s="283"/>
    </row>
    <row r="350" spans="15:15">
      <c r="O350" s="283"/>
    </row>
    <row r="351" spans="15:15">
      <c r="O351" s="283"/>
    </row>
    <row r="352" spans="15:15">
      <c r="O352" s="283"/>
    </row>
    <row r="353" spans="15:15">
      <c r="O353" s="283"/>
    </row>
    <row r="354" spans="15:15">
      <c r="O354" s="283"/>
    </row>
    <row r="355" spans="15:15">
      <c r="O355" s="283"/>
    </row>
    <row r="356" spans="15:15">
      <c r="O356" s="283"/>
    </row>
    <row r="357" spans="15:15">
      <c r="O357" s="283"/>
    </row>
    <row r="358" spans="15:15">
      <c r="O358" s="283"/>
    </row>
    <row r="359" spans="15:15">
      <c r="O359" s="283"/>
    </row>
    <row r="360" spans="15:15">
      <c r="O360" s="283"/>
    </row>
    <row r="361" spans="15:15">
      <c r="O361" s="283"/>
    </row>
    <row r="362" spans="15:15">
      <c r="O362" s="283"/>
    </row>
    <row r="363" spans="15:15">
      <c r="O363" s="283"/>
    </row>
    <row r="364" spans="15:15">
      <c r="O364" s="283"/>
    </row>
    <row r="365" spans="15:15">
      <c r="O365" s="283"/>
    </row>
    <row r="366" spans="15:15">
      <c r="O366" s="283"/>
    </row>
    <row r="367" spans="15:15">
      <c r="O367" s="283"/>
    </row>
    <row r="368" spans="15:15">
      <c r="O368" s="283"/>
    </row>
    <row r="369" spans="15:15">
      <c r="O369" s="283"/>
    </row>
    <row r="370" spans="15:15">
      <c r="O370" s="283"/>
    </row>
    <row r="371" spans="15:15">
      <c r="O371" s="283"/>
    </row>
    <row r="372" spans="15:15">
      <c r="O372" s="283"/>
    </row>
    <row r="373" spans="15:15">
      <c r="O373" s="283"/>
    </row>
    <row r="374" spans="15:15">
      <c r="O374" s="283"/>
    </row>
    <row r="375" spans="15:15">
      <c r="O375" s="283"/>
    </row>
    <row r="376" spans="15:15">
      <c r="O376" s="283"/>
    </row>
    <row r="377" spans="15:15">
      <c r="O377" s="283"/>
    </row>
    <row r="378" spans="15:15">
      <c r="O378" s="283"/>
    </row>
    <row r="379" spans="15:15">
      <c r="O379" s="283"/>
    </row>
    <row r="380" spans="15:15">
      <c r="O380" s="283"/>
    </row>
    <row r="381" spans="15:15">
      <c r="O381" s="283"/>
    </row>
    <row r="382" spans="15:15">
      <c r="O382" s="283"/>
    </row>
    <row r="383" spans="15:15">
      <c r="O383" s="283"/>
    </row>
    <row r="384" spans="15:15">
      <c r="O384" s="283"/>
    </row>
    <row r="385" spans="15:15">
      <c r="O385" s="283"/>
    </row>
    <row r="386" spans="15:15">
      <c r="O386" s="283"/>
    </row>
    <row r="387" spans="15:15">
      <c r="O387" s="283"/>
    </row>
    <row r="388" spans="15:15">
      <c r="O388" s="283"/>
    </row>
    <row r="389" spans="15:15">
      <c r="O389" s="283"/>
    </row>
    <row r="390" spans="15:15">
      <c r="O390" s="283"/>
    </row>
    <row r="391" spans="15:15">
      <c r="O391" s="283"/>
    </row>
    <row r="392" spans="15:15">
      <c r="O392" s="283"/>
    </row>
    <row r="393" spans="15:15">
      <c r="O393" s="283"/>
    </row>
    <row r="394" spans="15:15">
      <c r="O394" s="283"/>
    </row>
    <row r="395" spans="15:15">
      <c r="O395" s="283"/>
    </row>
    <row r="396" spans="15:15">
      <c r="O396" s="283"/>
    </row>
    <row r="397" spans="15:15">
      <c r="O397" s="283"/>
    </row>
    <row r="398" spans="15:15">
      <c r="O398" s="283"/>
    </row>
    <row r="399" spans="15:15">
      <c r="O399" s="283"/>
    </row>
    <row r="400" spans="15:15">
      <c r="O400" s="283"/>
    </row>
    <row r="401" spans="15:15">
      <c r="O401" s="283"/>
    </row>
    <row r="402" spans="15:15">
      <c r="O402" s="283"/>
    </row>
    <row r="403" spans="15:15">
      <c r="O403" s="283"/>
    </row>
    <row r="404" spans="15:15">
      <c r="O404" s="283"/>
    </row>
    <row r="405" spans="15:15">
      <c r="O405" s="283"/>
    </row>
    <row r="406" spans="15:15">
      <c r="O406" s="283"/>
    </row>
    <row r="407" spans="15:15">
      <c r="O407" s="283"/>
    </row>
    <row r="408" spans="15:15">
      <c r="O408" s="283"/>
    </row>
    <row r="409" spans="15:15">
      <c r="O409" s="283"/>
    </row>
    <row r="410" spans="15:15">
      <c r="O410" s="283"/>
    </row>
    <row r="411" spans="15:15">
      <c r="O411" s="283"/>
    </row>
    <row r="412" spans="15:15">
      <c r="O412" s="283"/>
    </row>
    <row r="413" spans="15:15">
      <c r="O413" s="283"/>
    </row>
    <row r="414" spans="15:15">
      <c r="O414" s="283"/>
    </row>
    <row r="415" spans="15:15">
      <c r="O415" s="283"/>
    </row>
    <row r="416" spans="15:15">
      <c r="O416" s="283"/>
    </row>
    <row r="417" spans="15:15">
      <c r="O417" s="283"/>
    </row>
    <row r="418" spans="15:15">
      <c r="O418" s="283"/>
    </row>
    <row r="419" spans="15:15">
      <c r="O419" s="283"/>
    </row>
    <row r="420" spans="15:15">
      <c r="O420" s="283"/>
    </row>
    <row r="421" spans="15:15">
      <c r="O421" s="283"/>
    </row>
    <row r="422" spans="15:15">
      <c r="O422" s="283"/>
    </row>
    <row r="423" spans="15:15">
      <c r="O423" s="283"/>
    </row>
    <row r="424" spans="15:15">
      <c r="O424" s="283"/>
    </row>
    <row r="425" spans="15:15">
      <c r="O425" s="283"/>
    </row>
    <row r="426" spans="15:15">
      <c r="O426" s="283"/>
    </row>
    <row r="427" spans="15:15">
      <c r="O427" s="283"/>
    </row>
    <row r="428" spans="15:15">
      <c r="O428" s="283"/>
    </row>
    <row r="429" spans="15:15">
      <c r="O429" s="283"/>
    </row>
    <row r="430" spans="15:15">
      <c r="O430" s="283"/>
    </row>
    <row r="431" spans="15:15">
      <c r="O431" s="283"/>
    </row>
    <row r="432" spans="15:15">
      <c r="O432" s="283"/>
    </row>
    <row r="433" spans="15:15">
      <c r="O433" s="283"/>
    </row>
    <row r="434" spans="15:15">
      <c r="O434" s="283"/>
    </row>
    <row r="435" spans="15:15">
      <c r="O435" s="283"/>
    </row>
    <row r="436" spans="15:15">
      <c r="O436" s="283"/>
    </row>
    <row r="437" spans="15:15">
      <c r="O437" s="283"/>
    </row>
    <row r="438" spans="15:15">
      <c r="O438" s="283"/>
    </row>
    <row r="439" spans="15:15">
      <c r="O439" s="283"/>
    </row>
    <row r="440" spans="15:15">
      <c r="O440" s="283"/>
    </row>
    <row r="441" spans="15:15">
      <c r="O441" s="283"/>
    </row>
    <row r="442" spans="15:15">
      <c r="O442" s="283"/>
    </row>
    <row r="443" spans="15:15">
      <c r="O443" s="283"/>
    </row>
    <row r="444" spans="15:15">
      <c r="O444" s="283"/>
    </row>
    <row r="445" spans="15:15">
      <c r="O445" s="283"/>
    </row>
    <row r="446" spans="15:15">
      <c r="O446" s="283"/>
    </row>
    <row r="447" spans="15:15">
      <c r="O447" s="283"/>
    </row>
    <row r="448" spans="15:15">
      <c r="O448" s="283"/>
    </row>
    <row r="449" spans="15:15">
      <c r="O449" s="283"/>
    </row>
    <row r="450" spans="15:15">
      <c r="O450" s="283"/>
    </row>
    <row r="451" spans="15:15">
      <c r="O451" s="283"/>
    </row>
    <row r="452" spans="15:15">
      <c r="O452" s="283"/>
    </row>
    <row r="453" spans="15:15">
      <c r="O453" s="283"/>
    </row>
    <row r="454" spans="15:15">
      <c r="O454" s="283"/>
    </row>
    <row r="455" spans="15:15">
      <c r="O455" s="283"/>
    </row>
    <row r="456" spans="15:15">
      <c r="O456" s="283"/>
    </row>
    <row r="457" spans="15:15">
      <c r="O457" s="283"/>
    </row>
    <row r="458" spans="15:15">
      <c r="O458" s="283"/>
    </row>
    <row r="459" spans="15:15">
      <c r="O459" s="283"/>
    </row>
    <row r="460" spans="15:15">
      <c r="O460" s="283"/>
    </row>
    <row r="461" spans="15:15">
      <c r="O461" s="283"/>
    </row>
    <row r="462" spans="15:15">
      <c r="O462" s="283"/>
    </row>
    <row r="463" spans="15:15">
      <c r="O463" s="283"/>
    </row>
    <row r="464" spans="15:15">
      <c r="O464" s="283"/>
    </row>
    <row r="465" spans="15:15">
      <c r="O465" s="283"/>
    </row>
    <row r="466" spans="15:15">
      <c r="O466" s="283"/>
    </row>
    <row r="467" spans="15:15">
      <c r="O467" s="283"/>
    </row>
    <row r="468" spans="15:15">
      <c r="O468" s="283"/>
    </row>
    <row r="469" spans="15:15">
      <c r="O469" s="283"/>
    </row>
    <row r="470" spans="15:15">
      <c r="O470" s="283"/>
    </row>
    <row r="471" spans="15:15">
      <c r="O471" s="283"/>
    </row>
    <row r="472" spans="15:15">
      <c r="O472" s="283"/>
    </row>
    <row r="473" spans="15:15">
      <c r="O473" s="283"/>
    </row>
    <row r="474" spans="15:15">
      <c r="O474" s="283"/>
    </row>
    <row r="475" spans="15:15">
      <c r="O475" s="283"/>
    </row>
    <row r="476" spans="15:15">
      <c r="O476" s="283"/>
    </row>
    <row r="477" spans="15:15">
      <c r="O477" s="283"/>
    </row>
    <row r="478" spans="15:15">
      <c r="O478" s="283"/>
    </row>
    <row r="479" spans="15:15">
      <c r="O479" s="283"/>
    </row>
    <row r="480" spans="15:15">
      <c r="O480" s="283"/>
    </row>
    <row r="481" spans="15:15">
      <c r="O481" s="283"/>
    </row>
    <row r="482" spans="15:15">
      <c r="O482" s="283"/>
    </row>
    <row r="483" spans="15:15">
      <c r="O483" s="283"/>
    </row>
    <row r="484" spans="15:15">
      <c r="O484" s="283"/>
    </row>
    <row r="485" spans="15:15">
      <c r="O485" s="283"/>
    </row>
    <row r="486" spans="15:15">
      <c r="O486" s="283"/>
    </row>
    <row r="487" spans="15:15">
      <c r="O487" s="283"/>
    </row>
    <row r="488" spans="15:15">
      <c r="O488" s="283"/>
    </row>
    <row r="489" spans="15:15">
      <c r="O489" s="283"/>
    </row>
    <row r="490" spans="15:15">
      <c r="O490" s="283"/>
    </row>
    <row r="491" spans="15:15">
      <c r="O491" s="283"/>
    </row>
    <row r="492" spans="15:15">
      <c r="O492" s="283"/>
    </row>
    <row r="493" spans="15:15">
      <c r="O493" s="283"/>
    </row>
    <row r="494" spans="15:15">
      <c r="O494" s="283"/>
    </row>
    <row r="495" spans="15:15">
      <c r="O495" s="283"/>
    </row>
    <row r="496" spans="15:15">
      <c r="O496" s="283"/>
    </row>
    <row r="497" spans="15:15">
      <c r="O497" s="283"/>
    </row>
    <row r="498" spans="15:15">
      <c r="O498" s="283"/>
    </row>
    <row r="499" spans="15:15">
      <c r="O499" s="283"/>
    </row>
    <row r="500" spans="15:15">
      <c r="O500" s="283"/>
    </row>
    <row r="501" spans="15:15">
      <c r="O501" s="283"/>
    </row>
    <row r="502" spans="15:15">
      <c r="O502" s="283"/>
    </row>
    <row r="503" spans="15:15">
      <c r="O503" s="283"/>
    </row>
    <row r="504" spans="15:15">
      <c r="O504" s="283"/>
    </row>
    <row r="505" spans="15:15">
      <c r="O505" s="283"/>
    </row>
    <row r="506" spans="15:15">
      <c r="O506" s="283"/>
    </row>
    <row r="507" spans="15:15">
      <c r="O507" s="283"/>
    </row>
    <row r="508" spans="15:15">
      <c r="O508" s="283"/>
    </row>
    <row r="509" spans="15:15">
      <c r="O509" s="283"/>
    </row>
    <row r="510" spans="15:15">
      <c r="O510" s="283"/>
    </row>
    <row r="511" spans="15:15">
      <c r="O511" s="283"/>
    </row>
    <row r="512" spans="15:15">
      <c r="O512" s="283"/>
    </row>
    <row r="513" spans="15:15">
      <c r="O513" s="283"/>
    </row>
    <row r="514" spans="15:15">
      <c r="O514" s="283"/>
    </row>
    <row r="515" spans="15:15">
      <c r="O515" s="283"/>
    </row>
    <row r="516" spans="15:15">
      <c r="O516" s="283"/>
    </row>
    <row r="517" spans="15:15">
      <c r="O517" s="283"/>
    </row>
    <row r="518" spans="15:15">
      <c r="O518" s="283"/>
    </row>
    <row r="519" spans="15:15">
      <c r="O519" s="283"/>
    </row>
    <row r="520" spans="15:15">
      <c r="O520" s="283"/>
    </row>
    <row r="521" spans="15:15">
      <c r="O521" s="283"/>
    </row>
    <row r="522" spans="15:15">
      <c r="O522" s="283"/>
    </row>
    <row r="523" spans="15:15">
      <c r="O523" s="283"/>
    </row>
    <row r="524" spans="15:15">
      <c r="O524" s="283"/>
    </row>
    <row r="525" spans="15:15">
      <c r="O525" s="283"/>
    </row>
    <row r="526" spans="15:15">
      <c r="O526" s="283"/>
    </row>
    <row r="527" spans="15:15">
      <c r="O527" s="283"/>
    </row>
    <row r="528" spans="15:15">
      <c r="O528" s="283"/>
    </row>
    <row r="529" spans="15:15">
      <c r="O529" s="283"/>
    </row>
    <row r="530" spans="15:15">
      <c r="O530" s="283"/>
    </row>
    <row r="531" spans="15:15">
      <c r="O531" s="283"/>
    </row>
    <row r="532" spans="15:15">
      <c r="O532" s="283"/>
    </row>
    <row r="533" spans="15:15">
      <c r="O533" s="283"/>
    </row>
    <row r="534" spans="15:15">
      <c r="O534" s="283"/>
    </row>
    <row r="535" spans="15:15">
      <c r="O535" s="283"/>
    </row>
    <row r="536" spans="15:15">
      <c r="O536" s="283"/>
    </row>
    <row r="537" spans="15:15">
      <c r="O537" s="283"/>
    </row>
    <row r="538" spans="15:15">
      <c r="O538" s="283"/>
    </row>
    <row r="539" spans="15:15">
      <c r="O539" s="283"/>
    </row>
    <row r="540" spans="15:15">
      <c r="O540" s="283"/>
    </row>
    <row r="541" spans="15:15">
      <c r="O541" s="283"/>
    </row>
    <row r="542" spans="15:15">
      <c r="O542" s="283"/>
    </row>
    <row r="543" spans="15:15">
      <c r="O543" s="283"/>
    </row>
    <row r="544" spans="15:15">
      <c r="O544" s="283"/>
    </row>
    <row r="545" spans="15:15">
      <c r="O545" s="283"/>
    </row>
    <row r="546" spans="15:15">
      <c r="O546" s="283"/>
    </row>
    <row r="547" spans="15:15">
      <c r="O547" s="283"/>
    </row>
    <row r="548" spans="15:15">
      <c r="O548" s="283"/>
    </row>
    <row r="549" spans="15:15">
      <c r="O549" s="283"/>
    </row>
    <row r="550" spans="15:15">
      <c r="O550" s="283"/>
    </row>
    <row r="551" spans="15:15">
      <c r="O551" s="283"/>
    </row>
    <row r="552" spans="15:15">
      <c r="O552" s="283"/>
    </row>
    <row r="553" spans="15:15">
      <c r="O553" s="283"/>
    </row>
    <row r="554" spans="15:15">
      <c r="O554" s="283"/>
    </row>
    <row r="555" spans="15:15">
      <c r="O555" s="283"/>
    </row>
    <row r="556" spans="15:15">
      <c r="O556" s="283"/>
    </row>
    <row r="557" spans="15:15">
      <c r="O557" s="283"/>
    </row>
    <row r="558" spans="15:15">
      <c r="O558" s="283"/>
    </row>
    <row r="559" spans="15:15">
      <c r="O559" s="283"/>
    </row>
    <row r="560" spans="15:15">
      <c r="O560" s="283"/>
    </row>
    <row r="561" spans="15:15">
      <c r="O561" s="283"/>
    </row>
    <row r="562" spans="15:15">
      <c r="O562" s="283"/>
    </row>
    <row r="563" spans="15:15">
      <c r="O563" s="283"/>
    </row>
    <row r="564" spans="15:15">
      <c r="O564" s="283"/>
    </row>
    <row r="565" spans="15:15">
      <c r="O565" s="283"/>
    </row>
    <row r="566" spans="15:15">
      <c r="O566" s="283"/>
    </row>
    <row r="567" spans="15:15">
      <c r="O567" s="283"/>
    </row>
    <row r="568" spans="15:15">
      <c r="O568" s="283"/>
    </row>
    <row r="569" spans="15:15">
      <c r="O569" s="283"/>
    </row>
    <row r="570" spans="15:15">
      <c r="O570" s="283"/>
    </row>
    <row r="571" spans="15:15">
      <c r="O571" s="283"/>
    </row>
    <row r="572" spans="15:15">
      <c r="O572" s="283"/>
    </row>
    <row r="573" spans="15:15">
      <c r="O573" s="283"/>
    </row>
    <row r="574" spans="15:15">
      <c r="O574" s="283"/>
    </row>
    <row r="575" spans="15:15">
      <c r="O575" s="283"/>
    </row>
    <row r="576" spans="15:15">
      <c r="O576" s="283"/>
    </row>
    <row r="577" spans="15:15">
      <c r="O577" s="283"/>
    </row>
    <row r="578" spans="15:15">
      <c r="O578" s="283"/>
    </row>
    <row r="579" spans="15:15">
      <c r="O579" s="283"/>
    </row>
    <row r="580" spans="15:15">
      <c r="O580" s="283"/>
    </row>
    <row r="581" spans="15:15">
      <c r="O581" s="283"/>
    </row>
    <row r="582" spans="15:15">
      <c r="O582" s="283"/>
    </row>
    <row r="583" spans="15:15">
      <c r="O583" s="283"/>
    </row>
    <row r="584" spans="15:15">
      <c r="O584" s="283"/>
    </row>
    <row r="585" spans="15:15">
      <c r="O585" s="283"/>
    </row>
    <row r="586" spans="15:15">
      <c r="O586" s="283"/>
    </row>
    <row r="587" spans="15:15">
      <c r="O587" s="283"/>
    </row>
    <row r="588" spans="15:15">
      <c r="O588" s="283"/>
    </row>
    <row r="589" spans="15:15">
      <c r="O589" s="283"/>
    </row>
    <row r="590" spans="15:15">
      <c r="O590" s="283"/>
    </row>
    <row r="591" spans="15:15">
      <c r="O591" s="283"/>
    </row>
    <row r="592" spans="15:15">
      <c r="O592" s="283"/>
    </row>
    <row r="593" spans="15:15">
      <c r="O593" s="283"/>
    </row>
    <row r="594" spans="15:15">
      <c r="O594" s="283"/>
    </row>
    <row r="595" spans="15:15">
      <c r="O595" s="283"/>
    </row>
    <row r="596" spans="15:15">
      <c r="O596" s="283"/>
    </row>
    <row r="597" spans="15:15">
      <c r="O597" s="283"/>
    </row>
    <row r="598" spans="15:15">
      <c r="O598" s="283"/>
    </row>
    <row r="599" spans="15:15">
      <c r="O599" s="283"/>
    </row>
    <row r="600" spans="15:15">
      <c r="O600" s="283"/>
    </row>
    <row r="601" spans="15:15">
      <c r="O601" s="283"/>
    </row>
    <row r="602" spans="15:15">
      <c r="O602" s="283"/>
    </row>
    <row r="603" spans="15:15">
      <c r="O603" s="283"/>
    </row>
    <row r="604" spans="15:15">
      <c r="O604" s="283"/>
    </row>
    <row r="605" spans="15:15">
      <c r="O605" s="283"/>
    </row>
    <row r="606" spans="15:15">
      <c r="O606" s="283"/>
    </row>
    <row r="607" spans="15:15">
      <c r="O607" s="283"/>
    </row>
    <row r="608" spans="15:15">
      <c r="O608" s="283"/>
    </row>
    <row r="609" spans="15:15">
      <c r="O609" s="283"/>
    </row>
    <row r="610" spans="15:15">
      <c r="O610" s="283"/>
    </row>
    <row r="611" spans="15:15">
      <c r="O611" s="283"/>
    </row>
    <row r="612" spans="15:15">
      <c r="O612" s="283"/>
    </row>
    <row r="613" spans="15:15">
      <c r="O613" s="283"/>
    </row>
    <row r="614" spans="15:15">
      <c r="O614" s="283"/>
    </row>
    <row r="615" spans="15:15">
      <c r="O615" s="283"/>
    </row>
    <row r="616" spans="15:15">
      <c r="O616" s="283"/>
    </row>
    <row r="617" spans="15:15">
      <c r="O617" s="283"/>
    </row>
    <row r="618" spans="15:15">
      <c r="O618" s="283"/>
    </row>
    <row r="619" spans="15:15">
      <c r="O619" s="283"/>
    </row>
    <row r="620" spans="15:15">
      <c r="O620" s="283"/>
    </row>
    <row r="621" spans="15:15">
      <c r="O621" s="283"/>
    </row>
    <row r="622" spans="15:15">
      <c r="O622" s="283"/>
    </row>
    <row r="623" spans="15:15">
      <c r="O623" s="283"/>
    </row>
    <row r="624" spans="15:15">
      <c r="O624" s="283"/>
    </row>
    <row r="625" spans="15:15">
      <c r="O625" s="283"/>
    </row>
    <row r="626" spans="15:15">
      <c r="O626" s="283"/>
    </row>
    <row r="627" spans="15:15">
      <c r="O627" s="283"/>
    </row>
    <row r="628" spans="15:15">
      <c r="O628" s="283"/>
    </row>
    <row r="629" spans="15:15">
      <c r="O629" s="283"/>
    </row>
    <row r="630" spans="15:15">
      <c r="O630" s="283"/>
    </row>
    <row r="631" spans="15:15">
      <c r="O631" s="283"/>
    </row>
    <row r="632" spans="15:15">
      <c r="O632" s="283"/>
    </row>
    <row r="633" spans="15:15">
      <c r="O633" s="283"/>
    </row>
    <row r="634" spans="15:15">
      <c r="O634" s="283"/>
    </row>
    <row r="635" spans="15:15">
      <c r="O635" s="283"/>
    </row>
    <row r="636" spans="15:15">
      <c r="O636" s="283"/>
    </row>
    <row r="637" spans="15:15">
      <c r="O637" s="283"/>
    </row>
    <row r="638" spans="15:15">
      <c r="O638" s="283"/>
    </row>
    <row r="639" spans="15:15">
      <c r="O639" s="283"/>
    </row>
    <row r="640" spans="15:15">
      <c r="O640" s="283"/>
    </row>
    <row r="641" spans="15:15">
      <c r="O641" s="283"/>
    </row>
    <row r="642" spans="15:15">
      <c r="O642" s="283"/>
    </row>
    <row r="643" spans="15:15">
      <c r="O643" s="283"/>
    </row>
    <row r="644" spans="15:15">
      <c r="O644" s="283"/>
    </row>
    <row r="645" spans="15:15">
      <c r="O645" s="283"/>
    </row>
    <row r="646" spans="15:15">
      <c r="O646" s="283"/>
    </row>
    <row r="647" spans="15:15">
      <c r="O647" s="283"/>
    </row>
    <row r="648" spans="15:15">
      <c r="O648" s="283"/>
    </row>
    <row r="649" spans="15:15">
      <c r="O649" s="283"/>
    </row>
    <row r="650" spans="15:15">
      <c r="O650" s="283"/>
    </row>
    <row r="651" spans="15:15">
      <c r="O651" s="283"/>
    </row>
    <row r="652" spans="15:15">
      <c r="O652" s="283"/>
    </row>
    <row r="653" spans="15:15">
      <c r="O653" s="283"/>
    </row>
    <row r="654" spans="15:15">
      <c r="O654" s="283"/>
    </row>
    <row r="655" spans="15:15">
      <c r="O655" s="283"/>
    </row>
    <row r="656" spans="15:15">
      <c r="O656" s="283"/>
    </row>
    <row r="657" spans="15:15">
      <c r="O657" s="283"/>
    </row>
    <row r="658" spans="15:15">
      <c r="O658" s="283"/>
    </row>
    <row r="659" spans="15:15">
      <c r="O659" s="283"/>
    </row>
    <row r="660" spans="15:15">
      <c r="O660" s="283"/>
    </row>
    <row r="661" spans="15:15">
      <c r="O661" s="283"/>
    </row>
    <row r="662" spans="15:15">
      <c r="O662" s="283"/>
    </row>
    <row r="663" spans="15:15">
      <c r="O663" s="283"/>
    </row>
    <row r="664" spans="15:15">
      <c r="O664" s="283"/>
    </row>
    <row r="665" spans="15:15">
      <c r="O665" s="283"/>
    </row>
    <row r="666" spans="15:15">
      <c r="O666" s="283"/>
    </row>
    <row r="667" spans="15:15">
      <c r="O667" s="283"/>
    </row>
    <row r="668" spans="15:15">
      <c r="O668" s="283"/>
    </row>
    <row r="669" spans="15:15">
      <c r="O669" s="283"/>
    </row>
    <row r="670" spans="15:15">
      <c r="O670" s="283"/>
    </row>
    <row r="671" spans="15:15">
      <c r="O671" s="283"/>
    </row>
    <row r="672" spans="15:15">
      <c r="O672" s="283"/>
    </row>
    <row r="673" spans="15:15">
      <c r="O673" s="283"/>
    </row>
    <row r="674" spans="15:15">
      <c r="O674" s="283"/>
    </row>
    <row r="675" spans="15:15">
      <c r="O675" s="283"/>
    </row>
    <row r="676" spans="15:15">
      <c r="O676" s="283"/>
    </row>
    <row r="677" spans="15:15">
      <c r="O677" s="283"/>
    </row>
    <row r="678" spans="15:15">
      <c r="O678" s="283"/>
    </row>
    <row r="679" spans="15:15">
      <c r="O679" s="283"/>
    </row>
    <row r="680" spans="15:15">
      <c r="O680" s="283"/>
    </row>
    <row r="681" spans="15:15">
      <c r="O681" s="283"/>
    </row>
    <row r="682" spans="15:15">
      <c r="O682" s="283"/>
    </row>
    <row r="683" spans="15:15">
      <c r="O683" s="283"/>
    </row>
    <row r="684" spans="15:15">
      <c r="O684" s="283"/>
    </row>
    <row r="685" spans="15:15">
      <c r="O685" s="283"/>
    </row>
    <row r="686" spans="15:15">
      <c r="O686" s="283"/>
    </row>
    <row r="687" spans="15:15">
      <c r="O687" s="283"/>
    </row>
    <row r="688" spans="15:15">
      <c r="O688" s="283"/>
    </row>
    <row r="689" spans="15:15">
      <c r="O689" s="283"/>
    </row>
    <row r="690" spans="15:15">
      <c r="O690" s="283"/>
    </row>
    <row r="691" spans="15:15">
      <c r="O691" s="283"/>
    </row>
    <row r="692" spans="15:15">
      <c r="O692" s="283"/>
    </row>
    <row r="693" spans="15:15">
      <c r="O693" s="283"/>
    </row>
    <row r="694" spans="15:15">
      <c r="O694" s="283"/>
    </row>
    <row r="695" spans="15:15">
      <c r="O695" s="283"/>
    </row>
    <row r="696" spans="15:15">
      <c r="O696" s="283"/>
    </row>
    <row r="697" spans="15:15">
      <c r="O697" s="283"/>
    </row>
    <row r="698" spans="15:15">
      <c r="O698" s="283"/>
    </row>
    <row r="699" spans="15:15">
      <c r="O699" s="283"/>
    </row>
    <row r="700" spans="15:15">
      <c r="O700" s="283"/>
    </row>
    <row r="701" spans="15:15">
      <c r="O701" s="283"/>
    </row>
    <row r="702" spans="15:15">
      <c r="O702" s="283"/>
    </row>
    <row r="703" spans="15:15">
      <c r="O703" s="283"/>
    </row>
    <row r="704" spans="15:15">
      <c r="O704" s="283"/>
    </row>
    <row r="705" spans="15:15">
      <c r="O705" s="283"/>
    </row>
    <row r="706" spans="15:15">
      <c r="O706" s="283"/>
    </row>
    <row r="707" spans="15:15">
      <c r="O707" s="283"/>
    </row>
    <row r="708" spans="15:15">
      <c r="O708" s="283"/>
    </row>
    <row r="709" spans="15:15">
      <c r="O709" s="283"/>
    </row>
    <row r="710" spans="15:15">
      <c r="O710" s="283"/>
    </row>
    <row r="711" spans="15:15">
      <c r="O711" s="283"/>
    </row>
    <row r="712" spans="15:15">
      <c r="O712" s="283"/>
    </row>
    <row r="713" spans="15:15">
      <c r="O713" s="283"/>
    </row>
    <row r="714" spans="15:15">
      <c r="O714" s="283"/>
    </row>
    <row r="715" spans="15:15">
      <c r="O715" s="283"/>
    </row>
    <row r="716" spans="15:15">
      <c r="O716" s="283"/>
    </row>
    <row r="717" spans="15:15">
      <c r="O717" s="283"/>
    </row>
    <row r="718" spans="15:15">
      <c r="O718" s="283"/>
    </row>
    <row r="719" spans="15:15">
      <c r="O719" s="283"/>
    </row>
    <row r="720" spans="15:15">
      <c r="O720" s="283"/>
    </row>
    <row r="721" spans="15:15">
      <c r="O721" s="283"/>
    </row>
    <row r="722" spans="15:15">
      <c r="O722" s="283"/>
    </row>
    <row r="723" spans="15:15">
      <c r="O723" s="283"/>
    </row>
    <row r="724" spans="15:15">
      <c r="O724" s="283"/>
    </row>
    <row r="725" spans="15:15">
      <c r="O725" s="283"/>
    </row>
    <row r="726" spans="15:15">
      <c r="O726" s="283"/>
    </row>
    <row r="727" spans="15:15">
      <c r="O727" s="283"/>
    </row>
    <row r="728" spans="15:15">
      <c r="O728" s="283"/>
    </row>
    <row r="729" spans="15:15">
      <c r="O729" s="283"/>
    </row>
    <row r="730" spans="15:15">
      <c r="O730" s="283"/>
    </row>
    <row r="731" spans="15:15">
      <c r="O731" s="283"/>
    </row>
    <row r="732" spans="15:15">
      <c r="O732" s="283"/>
    </row>
    <row r="733" spans="15:15">
      <c r="O733" s="283"/>
    </row>
    <row r="734" spans="15:15">
      <c r="O734" s="283"/>
    </row>
    <row r="735" spans="15:15">
      <c r="O735" s="283"/>
    </row>
    <row r="736" spans="15:15">
      <c r="O736" s="283"/>
    </row>
    <row r="737" spans="15:15">
      <c r="O737" s="283"/>
    </row>
    <row r="738" spans="15:15">
      <c r="O738" s="283"/>
    </row>
    <row r="739" spans="15:15">
      <c r="O739" s="283"/>
    </row>
    <row r="740" spans="15:15">
      <c r="O740" s="283"/>
    </row>
    <row r="741" spans="15:15">
      <c r="O741" s="283"/>
    </row>
    <row r="742" spans="15:15">
      <c r="O742" s="283"/>
    </row>
    <row r="743" spans="15:15">
      <c r="O743" s="283"/>
    </row>
    <row r="744" spans="15:15">
      <c r="O744" s="283"/>
    </row>
    <row r="745" spans="15:15">
      <c r="O745" s="283"/>
    </row>
    <row r="746" spans="15:15">
      <c r="O746" s="283"/>
    </row>
    <row r="747" spans="15:15">
      <c r="O747" s="283"/>
    </row>
    <row r="748" spans="15:15">
      <c r="O748" s="283"/>
    </row>
    <row r="749" spans="15:15">
      <c r="O749" s="283"/>
    </row>
    <row r="750" spans="15:15">
      <c r="O750" s="283"/>
    </row>
    <row r="751" spans="15:15">
      <c r="O751" s="283"/>
    </row>
    <row r="752" spans="15:15">
      <c r="O752" s="283"/>
    </row>
    <row r="753" spans="15:15">
      <c r="O753" s="283"/>
    </row>
    <row r="754" spans="15:15">
      <c r="O754" s="283"/>
    </row>
    <row r="755" spans="15:15">
      <c r="O755" s="283"/>
    </row>
    <row r="756" spans="15:15">
      <c r="O756" s="283"/>
    </row>
    <row r="757" spans="15:15">
      <c r="O757" s="283"/>
    </row>
    <row r="758" spans="15:15">
      <c r="O758" s="283"/>
    </row>
    <row r="759" spans="15:15">
      <c r="O759" s="283"/>
    </row>
    <row r="760" spans="15:15">
      <c r="O760" s="283"/>
    </row>
    <row r="761" spans="15:15">
      <c r="O761" s="283"/>
    </row>
    <row r="762" spans="15:15">
      <c r="O762" s="283"/>
    </row>
    <row r="763" spans="15:15">
      <c r="O763" s="283"/>
    </row>
    <row r="764" spans="15:15">
      <c r="O764" s="283"/>
    </row>
    <row r="765" spans="15:15">
      <c r="O765" s="283"/>
    </row>
    <row r="766" spans="15:15">
      <c r="O766" s="283"/>
    </row>
    <row r="767" spans="15:15">
      <c r="O767" s="283"/>
    </row>
    <row r="768" spans="15:15">
      <c r="O768" s="283"/>
    </row>
    <row r="769" spans="15:15">
      <c r="O769" s="283"/>
    </row>
    <row r="770" spans="15:15">
      <c r="O770" s="283"/>
    </row>
    <row r="771" spans="15:15">
      <c r="O771" s="283"/>
    </row>
    <row r="772" spans="15:15">
      <c r="O772" s="283"/>
    </row>
    <row r="773" spans="15:15">
      <c r="O773" s="283"/>
    </row>
    <row r="774" spans="15:15">
      <c r="O774" s="283"/>
    </row>
    <row r="775" spans="15:15">
      <c r="O775" s="283"/>
    </row>
    <row r="776" spans="15:15">
      <c r="O776" s="283"/>
    </row>
    <row r="777" spans="15:15">
      <c r="O777" s="283"/>
    </row>
    <row r="778" spans="15:15">
      <c r="O778" s="283"/>
    </row>
    <row r="779" spans="15:15">
      <c r="O779" s="283"/>
    </row>
    <row r="780" spans="15:15">
      <c r="O780" s="283"/>
    </row>
    <row r="781" spans="15:15">
      <c r="O781" s="283"/>
    </row>
    <row r="782" spans="15:15">
      <c r="O782" s="283"/>
    </row>
    <row r="783" spans="15:15">
      <c r="O783" s="283"/>
    </row>
    <row r="784" spans="15:15">
      <c r="O784" s="283"/>
    </row>
    <row r="785" spans="15:15">
      <c r="O785" s="283"/>
    </row>
    <row r="786" spans="15:15">
      <c r="O786" s="283"/>
    </row>
    <row r="787" spans="15:15">
      <c r="O787" s="283"/>
    </row>
    <row r="788" spans="15:15">
      <c r="O788" s="283"/>
    </row>
    <row r="789" spans="15:15">
      <c r="O789" s="283"/>
    </row>
    <row r="790" spans="15:15">
      <c r="O790" s="283"/>
    </row>
    <row r="791" spans="15:15">
      <c r="O791" s="283"/>
    </row>
    <row r="792" spans="15:15">
      <c r="O792" s="283"/>
    </row>
    <row r="793" spans="15:15">
      <c r="O793" s="283"/>
    </row>
    <row r="794" spans="15:15">
      <c r="O794" s="283"/>
    </row>
    <row r="795" spans="15:15">
      <c r="O795" s="283"/>
    </row>
    <row r="796" spans="15:15">
      <c r="O796" s="283"/>
    </row>
    <row r="797" spans="15:15">
      <c r="O797" s="283"/>
    </row>
    <row r="798" spans="15:15">
      <c r="O798" s="283"/>
    </row>
    <row r="799" spans="15:15">
      <c r="O799" s="283"/>
    </row>
    <row r="800" spans="15:15">
      <c r="O800" s="283"/>
    </row>
    <row r="801" spans="15:15">
      <c r="O801" s="283"/>
    </row>
    <row r="802" spans="15:15">
      <c r="O802" s="283"/>
    </row>
    <row r="803" spans="15:15">
      <c r="O803" s="283"/>
    </row>
    <row r="804" spans="15:15">
      <c r="O804" s="283"/>
    </row>
    <row r="805" spans="15:15">
      <c r="O805" s="283"/>
    </row>
    <row r="806" spans="15:15">
      <c r="O806" s="283"/>
    </row>
    <row r="807" spans="15:15">
      <c r="O807" s="283"/>
    </row>
    <row r="808" spans="15:15">
      <c r="O808" s="283"/>
    </row>
    <row r="809" spans="15:15">
      <c r="O809" s="283"/>
    </row>
    <row r="810" spans="15:15">
      <c r="O810" s="283"/>
    </row>
    <row r="811" spans="15:15">
      <c r="O811" s="283"/>
    </row>
    <row r="812" spans="15:15">
      <c r="O812" s="283"/>
    </row>
    <row r="813" spans="15:15">
      <c r="O813" s="283"/>
    </row>
    <row r="814" spans="15:15">
      <c r="O814" s="283"/>
    </row>
    <row r="815" spans="15:15">
      <c r="O815" s="283"/>
    </row>
    <row r="816" spans="15:15">
      <c r="O816" s="283"/>
    </row>
    <row r="817" spans="15:15">
      <c r="O817" s="283"/>
    </row>
    <row r="818" spans="15:15">
      <c r="O818" s="283"/>
    </row>
    <row r="819" spans="15:15">
      <c r="O819" s="283"/>
    </row>
    <row r="820" spans="15:15">
      <c r="O820" s="283"/>
    </row>
    <row r="821" spans="15:15">
      <c r="O821" s="283"/>
    </row>
    <row r="822" spans="15:15">
      <c r="O822" s="283"/>
    </row>
    <row r="823" spans="15:15">
      <c r="O823" s="283"/>
    </row>
    <row r="824" spans="15:15">
      <c r="O824" s="283"/>
    </row>
    <row r="825" spans="15:15">
      <c r="O825" s="283"/>
    </row>
    <row r="826" spans="15:15">
      <c r="O826" s="283"/>
    </row>
    <row r="827" spans="15:15">
      <c r="O827" s="283"/>
    </row>
    <row r="828" spans="15:15">
      <c r="O828" s="283"/>
    </row>
    <row r="829" spans="15:15">
      <c r="O829" s="283"/>
    </row>
    <row r="830" spans="15:15">
      <c r="O830" s="283"/>
    </row>
    <row r="831" spans="15:15">
      <c r="O831" s="283"/>
    </row>
    <row r="832" spans="15:15">
      <c r="O832" s="283"/>
    </row>
    <row r="833" spans="15:15">
      <c r="O833" s="283"/>
    </row>
    <row r="834" spans="15:15">
      <c r="O834" s="283"/>
    </row>
    <row r="835" spans="15:15">
      <c r="O835" s="283"/>
    </row>
    <row r="836" spans="15:15">
      <c r="O836" s="283"/>
    </row>
    <row r="837" spans="15:15">
      <c r="O837" s="283"/>
    </row>
    <row r="838" spans="15:15">
      <c r="O838" s="283"/>
    </row>
    <row r="839" spans="15:15">
      <c r="O839" s="283"/>
    </row>
    <row r="840" spans="15:15">
      <c r="O840" s="283"/>
    </row>
    <row r="841" spans="15:15">
      <c r="O841" s="283"/>
    </row>
    <row r="842" spans="15:15">
      <c r="O842" s="283"/>
    </row>
    <row r="843" spans="15:15">
      <c r="O843" s="283"/>
    </row>
    <row r="844" spans="15:15">
      <c r="O844" s="283"/>
    </row>
    <row r="845" spans="15:15">
      <c r="O845" s="283"/>
    </row>
    <row r="846" spans="15:15">
      <c r="O846" s="283"/>
    </row>
    <row r="847" spans="15:15">
      <c r="O847" s="283"/>
    </row>
    <row r="848" spans="15:15">
      <c r="O848" s="283"/>
    </row>
    <row r="849" spans="15:15">
      <c r="O849" s="283"/>
    </row>
    <row r="850" spans="15:15">
      <c r="O850" s="283"/>
    </row>
    <row r="851" spans="15:15">
      <c r="O851" s="283"/>
    </row>
    <row r="852" spans="15:15">
      <c r="O852" s="283"/>
    </row>
    <row r="853" spans="15:15">
      <c r="O853" s="283"/>
    </row>
    <row r="854" spans="15:15">
      <c r="O854" s="283"/>
    </row>
    <row r="855" spans="15:15">
      <c r="O855" s="283"/>
    </row>
    <row r="856" spans="15:15">
      <c r="O856" s="283"/>
    </row>
    <row r="857" spans="15:15">
      <c r="O857" s="283"/>
    </row>
  </sheetData>
  <mergeCells count="8">
    <mergeCell ref="O11:Q11"/>
    <mergeCell ref="A33:F33"/>
    <mergeCell ref="A34:K34"/>
    <mergeCell ref="A35:K35"/>
    <mergeCell ref="C8:D11"/>
    <mergeCell ref="E8:F11"/>
    <mergeCell ref="G8:H11"/>
    <mergeCell ref="K8:K12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0" orientation="portrait" r:id="rId1"/>
  <headerFooter scaleWithDoc="0" alignWithMargins="0">
    <oddFooter>&amp;C&amp;16 29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2"/>
  <sheetViews>
    <sheetView showGridLines="0" view="pageBreakPreview" zoomScaleNormal="100" zoomScaleSheetLayoutView="100" workbookViewId="0">
      <selection activeCell="A33" sqref="A33:K33"/>
    </sheetView>
  </sheetViews>
  <sheetFormatPr baseColWidth="10" defaultRowHeight="12.75"/>
  <cols>
    <col min="1" max="1" width="4.140625" style="83" customWidth="1"/>
    <col min="2" max="2" width="19.42578125" style="83" customWidth="1"/>
    <col min="3" max="8" width="9.5703125" style="83" customWidth="1"/>
    <col min="9" max="9" width="12" style="83" customWidth="1"/>
    <col min="10" max="10" width="11.7109375" style="84" hidden="1" customWidth="1"/>
    <col min="11" max="11" width="11.85546875" style="83" customWidth="1"/>
    <col min="12" max="12" width="2.85546875" style="83" customWidth="1"/>
    <col min="13" max="14" width="9" style="211" customWidth="1"/>
    <col min="15" max="16384" width="11.42578125" style="83"/>
  </cols>
  <sheetData>
    <row r="1" spans="1:14" s="4" customFormat="1" ht="21">
      <c r="A1" s="545"/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2"/>
      <c r="M1" s="210"/>
      <c r="N1" s="210"/>
    </row>
    <row r="2" spans="1:14" ht="15.75" customHeight="1">
      <c r="A2" s="85"/>
      <c r="B2" s="212"/>
      <c r="C2" s="2"/>
      <c r="D2" s="2"/>
      <c r="E2" s="2"/>
      <c r="F2" s="2"/>
      <c r="G2" s="2"/>
      <c r="H2" s="2"/>
      <c r="I2" s="2"/>
      <c r="J2" s="3"/>
      <c r="K2" s="2"/>
      <c r="L2" s="2"/>
      <c r="M2" s="210"/>
    </row>
    <row r="3" spans="1:14" s="13" customFormat="1" ht="47.25" customHeight="1">
      <c r="A3" s="164" t="s">
        <v>0</v>
      </c>
      <c r="B3" s="164"/>
      <c r="C3" s="11"/>
      <c r="D3" s="11"/>
      <c r="E3" s="11"/>
      <c r="F3" s="11"/>
      <c r="G3" s="11"/>
      <c r="H3" s="11"/>
      <c r="I3" s="11"/>
      <c r="J3" s="12"/>
      <c r="K3" s="11"/>
      <c r="N3" s="216"/>
    </row>
    <row r="4" spans="1:14" s="13" customFormat="1" ht="27.75">
      <c r="A4" s="164" t="s">
        <v>98</v>
      </c>
      <c r="B4" s="164"/>
      <c r="C4" s="11"/>
      <c r="D4" s="11"/>
      <c r="E4" s="11"/>
      <c r="F4" s="11"/>
      <c r="G4" s="11"/>
      <c r="H4" s="11"/>
      <c r="I4" s="11"/>
      <c r="J4" s="12"/>
      <c r="K4" s="11"/>
      <c r="N4" s="216"/>
    </row>
    <row r="5" spans="1:14" s="13" customFormat="1" ht="27.75">
      <c r="A5" s="164" t="s">
        <v>3</v>
      </c>
      <c r="B5" s="164"/>
      <c r="C5" s="11"/>
      <c r="D5" s="11"/>
      <c r="E5" s="11"/>
      <c r="F5" s="11"/>
      <c r="G5" s="11"/>
      <c r="H5" s="11"/>
      <c r="I5" s="11"/>
      <c r="J5" s="12"/>
      <c r="K5" s="11"/>
      <c r="M5" s="216"/>
      <c r="N5" s="216"/>
    </row>
    <row r="6" spans="1:14" s="171" customFormat="1" ht="10.5" customHeight="1">
      <c r="A6" s="549" t="s">
        <v>1</v>
      </c>
      <c r="B6" s="549"/>
      <c r="C6" s="549"/>
      <c r="D6" s="549"/>
      <c r="E6" s="549"/>
      <c r="F6" s="549"/>
      <c r="G6" s="549"/>
      <c r="H6" s="549"/>
      <c r="I6" s="549"/>
      <c r="J6" s="549"/>
      <c r="K6" s="549"/>
      <c r="L6" s="168"/>
      <c r="M6" s="284"/>
      <c r="N6" s="285"/>
    </row>
    <row r="7" spans="1:14" s="21" customFormat="1" ht="17.100000000000001" customHeight="1">
      <c r="A7" s="173"/>
      <c r="B7" s="129"/>
      <c r="C7" s="526" t="s">
        <v>4</v>
      </c>
      <c r="D7" s="527"/>
      <c r="E7" s="526" t="s">
        <v>40</v>
      </c>
      <c r="F7" s="527"/>
      <c r="G7" s="526" t="s">
        <v>6</v>
      </c>
      <c r="H7" s="527"/>
      <c r="I7" s="19"/>
      <c r="J7" s="218" t="s">
        <v>7</v>
      </c>
      <c r="K7" s="532" t="s">
        <v>8</v>
      </c>
      <c r="L7" s="286"/>
      <c r="M7" s="287"/>
      <c r="N7" s="220"/>
    </row>
    <row r="8" spans="1:14" s="224" customFormat="1" ht="17.100000000000001" customHeight="1">
      <c r="A8" s="176" t="s">
        <v>1</v>
      </c>
      <c r="B8" s="131"/>
      <c r="C8" s="528"/>
      <c r="D8" s="529"/>
      <c r="E8" s="528"/>
      <c r="F8" s="529"/>
      <c r="G8" s="528"/>
      <c r="H8" s="529"/>
      <c r="I8" s="25" t="s">
        <v>9</v>
      </c>
      <c r="J8" s="221" t="s">
        <v>10</v>
      </c>
      <c r="K8" s="533"/>
      <c r="L8" s="286"/>
      <c r="M8" s="288"/>
      <c r="N8" s="223"/>
    </row>
    <row r="9" spans="1:14" s="224" customFormat="1" ht="18.75" customHeight="1">
      <c r="A9" s="130" t="s">
        <v>68</v>
      </c>
      <c r="B9" s="176" t="s">
        <v>12</v>
      </c>
      <c r="C9" s="528"/>
      <c r="D9" s="529"/>
      <c r="E9" s="528"/>
      <c r="F9" s="529"/>
      <c r="G9" s="528"/>
      <c r="H9" s="529"/>
      <c r="I9" s="25" t="s">
        <v>13</v>
      </c>
      <c r="J9" s="221" t="s">
        <v>14</v>
      </c>
      <c r="K9" s="533"/>
      <c r="L9" s="286"/>
      <c r="M9" s="288"/>
      <c r="N9" s="223"/>
    </row>
    <row r="10" spans="1:14" s="224" customFormat="1" ht="17.100000000000001" customHeight="1">
      <c r="A10" s="176" t="s">
        <v>1</v>
      </c>
      <c r="B10" s="130" t="s">
        <v>1</v>
      </c>
      <c r="C10" s="530"/>
      <c r="D10" s="531"/>
      <c r="E10" s="530"/>
      <c r="F10" s="531"/>
      <c r="G10" s="530"/>
      <c r="H10" s="531"/>
      <c r="I10" s="25" t="s">
        <v>15</v>
      </c>
      <c r="J10" s="221" t="s">
        <v>13</v>
      </c>
      <c r="K10" s="533"/>
      <c r="L10" s="286"/>
      <c r="M10" s="289"/>
      <c r="N10" s="223"/>
    </row>
    <row r="11" spans="1:14" s="224" customFormat="1" ht="15.75" customHeight="1">
      <c r="A11" s="290"/>
      <c r="B11" s="291"/>
      <c r="C11" s="19" t="s">
        <v>16</v>
      </c>
      <c r="D11" s="19" t="s">
        <v>17</v>
      </c>
      <c r="E11" s="19" t="s">
        <v>16</v>
      </c>
      <c r="F11" s="19" t="s">
        <v>17</v>
      </c>
      <c r="G11" s="19" t="s">
        <v>16</v>
      </c>
      <c r="H11" s="19" t="s">
        <v>17</v>
      </c>
      <c r="I11" s="27" t="s">
        <v>18</v>
      </c>
      <c r="J11" s="221" t="s">
        <v>19</v>
      </c>
      <c r="K11" s="534"/>
      <c r="L11" s="292"/>
      <c r="M11" s="22"/>
      <c r="N11" s="22"/>
    </row>
    <row r="12" spans="1:14" s="37" customFormat="1" ht="27" customHeight="1">
      <c r="A12" s="293">
        <v>1</v>
      </c>
      <c r="B12" s="294" t="s">
        <v>99</v>
      </c>
      <c r="C12" s="231">
        <v>35989</v>
      </c>
      <c r="D12" s="231">
        <v>35769</v>
      </c>
      <c r="E12" s="230" t="str">
        <f>IF((((C12*3.9)/K12)*100)&gt;100,"100.0",(((C12*3.9)/K12*100)))</f>
        <v>100.0</v>
      </c>
      <c r="F12" s="230" t="str">
        <f>IF((((D12*3.9)/K12)*100)&gt;100,"100.0",(((D12*3.9)/K12*100)))</f>
        <v>100.0</v>
      </c>
      <c r="G12" s="231">
        <v>338</v>
      </c>
      <c r="H12" s="231">
        <v>301</v>
      </c>
      <c r="I12" s="230">
        <v>800</v>
      </c>
      <c r="J12" s="232"/>
      <c r="K12" s="233">
        <v>122127.60803228665</v>
      </c>
      <c r="L12" s="185"/>
      <c r="M12" s="295"/>
      <c r="N12" s="90"/>
    </row>
    <row r="13" spans="1:14" s="37" customFormat="1" ht="27" customHeight="1">
      <c r="A13" s="293">
        <v>2</v>
      </c>
      <c r="B13" s="294" t="s">
        <v>100</v>
      </c>
      <c r="C13" s="231">
        <v>8994</v>
      </c>
      <c r="D13" s="231">
        <v>8802</v>
      </c>
      <c r="E13" s="230">
        <f>IF((((C13*3.7)/K13)*100)&gt;100,"100.0",(((C13*3.7)/K13*100)))</f>
        <v>80.867536633374641</v>
      </c>
      <c r="F13" s="230">
        <f>IF((((D13*3.7)/K13)*100)&gt;100,"100.0",(((D13*3.7)/K13*100)))</f>
        <v>79.141211635197209</v>
      </c>
      <c r="G13" s="231">
        <v>77</v>
      </c>
      <c r="H13" s="231">
        <v>53</v>
      </c>
      <c r="I13" s="230">
        <v>290</v>
      </c>
      <c r="J13" s="232">
        <v>38.200000000000003</v>
      </c>
      <c r="K13" s="233">
        <v>41151</v>
      </c>
      <c r="L13" s="185"/>
      <c r="M13" s="296"/>
      <c r="N13" s="90"/>
    </row>
    <row r="14" spans="1:14" s="37" customFormat="1" ht="27" customHeight="1">
      <c r="A14" s="293">
        <v>3</v>
      </c>
      <c r="B14" s="294" t="s">
        <v>101</v>
      </c>
      <c r="C14" s="231">
        <v>3803</v>
      </c>
      <c r="D14" s="231">
        <v>1249</v>
      </c>
      <c r="E14" s="230">
        <f>IF((((C14*4.2)/K14)*100)&gt;100,"100.0",(((C14*4.2)/K14*100)))</f>
        <v>32.557523818179938</v>
      </c>
      <c r="F14" s="230">
        <f>IF((((D14*4.2)/K14)*100)&gt;100,"100.0",(((D14*4.2)/K14*100)))</f>
        <v>10.692702405707795</v>
      </c>
      <c r="G14" s="231">
        <v>19</v>
      </c>
      <c r="H14" s="231">
        <v>1</v>
      </c>
      <c r="I14" s="230">
        <v>63.3</v>
      </c>
      <c r="J14" s="232">
        <v>12.8</v>
      </c>
      <c r="K14" s="233">
        <v>49059.627781277981</v>
      </c>
      <c r="L14" s="185"/>
      <c r="M14" s="296"/>
      <c r="N14" s="90"/>
    </row>
    <row r="15" spans="1:14" s="37" customFormat="1" ht="27" customHeight="1">
      <c r="A15" s="293">
        <v>4</v>
      </c>
      <c r="B15" s="294" t="s">
        <v>102</v>
      </c>
      <c r="C15" s="231">
        <v>12746</v>
      </c>
      <c r="D15" s="231">
        <v>3620</v>
      </c>
      <c r="E15" s="230">
        <f>IF((((C15*4.1)/K15)*100)&gt;100,"100.0",(((C15*4.1)/K15*100)))</f>
        <v>45.339421869821727</v>
      </c>
      <c r="F15" s="230">
        <f>IF((((D15*4.1)/K15)*100)&gt;100,"100.0",(((D15*4.1)/K15*100)))</f>
        <v>12.876879583301006</v>
      </c>
      <c r="G15" s="231">
        <v>164</v>
      </c>
      <c r="H15" s="231">
        <v>34</v>
      </c>
      <c r="I15" s="230">
        <v>295</v>
      </c>
      <c r="J15" s="232">
        <v>79.5</v>
      </c>
      <c r="K15" s="233">
        <v>115260.84331212819</v>
      </c>
      <c r="L15" s="185"/>
      <c r="M15" s="296"/>
      <c r="N15" s="90"/>
    </row>
    <row r="16" spans="1:14" s="37" customFormat="1" ht="27" customHeight="1">
      <c r="A16" s="293">
        <v>5</v>
      </c>
      <c r="B16" s="297" t="s">
        <v>103</v>
      </c>
      <c r="C16" s="231">
        <v>355</v>
      </c>
      <c r="D16" s="231">
        <v>1</v>
      </c>
      <c r="E16" s="230" t="str">
        <f>IF((((C16*5)/K16)*100)&gt;100,"100.0",(((C16*5)/K16*100)))</f>
        <v>100.0</v>
      </c>
      <c r="F16" s="230">
        <f>IF((((D16*5)/K16)*100)&gt;100,"100.0",(((D16*5)/K16*100)))</f>
        <v>0.58449833393569317</v>
      </c>
      <c r="G16" s="231">
        <v>2</v>
      </c>
      <c r="H16" s="231">
        <v>1</v>
      </c>
      <c r="I16" s="230">
        <v>7.1</v>
      </c>
      <c r="J16" s="232">
        <v>1.4</v>
      </c>
      <c r="K16" s="233">
        <v>855.4344314949069</v>
      </c>
      <c r="L16" s="185"/>
      <c r="M16" s="296"/>
      <c r="N16" s="90"/>
    </row>
    <row r="17" spans="1:16" s="37" customFormat="1" ht="27" customHeight="1">
      <c r="A17" s="293">
        <v>6</v>
      </c>
      <c r="B17" s="294" t="s">
        <v>104</v>
      </c>
      <c r="C17" s="231">
        <v>838</v>
      </c>
      <c r="D17" s="231">
        <v>0</v>
      </c>
      <c r="E17" s="230">
        <f>IF((((C17*4.7)/K17)*100)&gt;100,"100.0",(((C17*4.7)/K17*100)))</f>
        <v>71.204087914360102</v>
      </c>
      <c r="F17" s="230">
        <f>IF((((D17*4.7)/K17)*100)&gt;100,"100.0",(((D17*4.7)/K17*100)))</f>
        <v>0</v>
      </c>
      <c r="G17" s="231">
        <v>3</v>
      </c>
      <c r="H17" s="231">
        <v>0</v>
      </c>
      <c r="I17" s="230">
        <v>13.2</v>
      </c>
      <c r="J17" s="232">
        <v>0.7</v>
      </c>
      <c r="K17" s="233">
        <v>5531.4239889388182</v>
      </c>
      <c r="L17" s="185"/>
      <c r="M17" s="296"/>
      <c r="N17" s="90"/>
    </row>
    <row r="18" spans="1:16" s="37" customFormat="1" ht="27" customHeight="1">
      <c r="A18" s="293">
        <v>7</v>
      </c>
      <c r="B18" s="294" t="s">
        <v>105</v>
      </c>
      <c r="C18" s="231">
        <v>776</v>
      </c>
      <c r="D18" s="231">
        <v>346</v>
      </c>
      <c r="E18" s="230">
        <f>IF((((C18*4.4)/K18)*100)&gt;100,"100.0",(((C18*4.4)/K18*100)))</f>
        <v>44.231218595622749</v>
      </c>
      <c r="F18" s="230">
        <f>IF((((D18*4.4)/K18)*100)&gt;100,"100.0",(((D18*4.4)/K18*100)))</f>
        <v>19.721651590316331</v>
      </c>
      <c r="G18" s="231">
        <v>10</v>
      </c>
      <c r="H18" s="231">
        <v>1</v>
      </c>
      <c r="I18" s="230">
        <v>11.9</v>
      </c>
      <c r="J18" s="232">
        <v>4.7</v>
      </c>
      <c r="K18" s="233">
        <v>7719.4346174715138</v>
      </c>
      <c r="L18" s="185"/>
      <c r="M18" s="296"/>
      <c r="N18" s="90"/>
    </row>
    <row r="19" spans="1:16" s="37" customFormat="1" ht="27" customHeight="1">
      <c r="A19" s="293">
        <v>8</v>
      </c>
      <c r="B19" s="294" t="s">
        <v>106</v>
      </c>
      <c r="C19" s="231">
        <v>529</v>
      </c>
      <c r="D19" s="231">
        <v>0</v>
      </c>
      <c r="E19" s="230" t="str">
        <f>IF((((C19*4.8)/K19)*100)&gt;100,"100.0",(((C19*4.8)/K19*100)))</f>
        <v>100.0</v>
      </c>
      <c r="F19" s="230">
        <f>IF((((D19*4.8)/K19)*100)&gt;100,"100.0",(((D19*4.8)/K19*100)))</f>
        <v>0</v>
      </c>
      <c r="G19" s="231">
        <v>5</v>
      </c>
      <c r="H19" s="231">
        <v>0</v>
      </c>
      <c r="I19" s="230">
        <v>9</v>
      </c>
      <c r="J19" s="232">
        <v>0.4</v>
      </c>
      <c r="K19" s="233">
        <v>476.15324472243941</v>
      </c>
      <c r="L19" s="185"/>
      <c r="M19" s="296"/>
      <c r="N19" s="90"/>
    </row>
    <row r="20" spans="1:16" s="37" customFormat="1" ht="27" customHeight="1">
      <c r="A20" s="293">
        <v>9</v>
      </c>
      <c r="B20" s="294" t="s">
        <v>107</v>
      </c>
      <c r="C20" s="231">
        <v>4103</v>
      </c>
      <c r="D20" s="231">
        <v>1601</v>
      </c>
      <c r="E20" s="230">
        <f>IF((((C20*4.4)/K20)*100)&gt;100,"100.0",(((C20*4.4)/K20*100)))</f>
        <v>69.734634387276557</v>
      </c>
      <c r="F20" s="230">
        <f>IF((((D20*4.4)/K20)*100)&gt;100,"100.0",(((D20*4.4)/K20*100)))</f>
        <v>27.210614100421587</v>
      </c>
      <c r="G20" s="231">
        <v>9</v>
      </c>
      <c r="H20" s="231">
        <v>6</v>
      </c>
      <c r="I20" s="230">
        <v>82</v>
      </c>
      <c r="J20" s="232">
        <v>28.7</v>
      </c>
      <c r="K20" s="233">
        <v>25888.427118926575</v>
      </c>
      <c r="L20" s="185"/>
      <c r="M20" s="295"/>
      <c r="N20" s="90"/>
    </row>
    <row r="21" spans="1:16" s="37" customFormat="1" ht="27" customHeight="1">
      <c r="A21" s="293">
        <v>10</v>
      </c>
      <c r="B21" s="294" t="s">
        <v>108</v>
      </c>
      <c r="C21" s="231">
        <v>3800</v>
      </c>
      <c r="D21" s="231">
        <v>1964</v>
      </c>
      <c r="E21" s="230">
        <f>IF((((C21*4.3)/K21)*100)&gt;100,"100.0",(((C21*4.3)/K21*100)))</f>
        <v>31.631733630883836</v>
      </c>
      <c r="F21" s="230">
        <f>IF((((D21*4.3)/K21)*100)&gt;100,"100.0",(((D21*4.3)/K21*100)))</f>
        <v>16.348611802909431</v>
      </c>
      <c r="G21" s="231">
        <v>48</v>
      </c>
      <c r="H21" s="231">
        <v>5</v>
      </c>
      <c r="I21" s="230">
        <v>107.5</v>
      </c>
      <c r="J21" s="232">
        <v>28.1</v>
      </c>
      <c r="K21" s="233">
        <v>51656.985325794289</v>
      </c>
      <c r="L21" s="185"/>
      <c r="M21" s="296"/>
      <c r="N21" s="90"/>
    </row>
    <row r="22" spans="1:16" s="37" customFormat="1" ht="27" customHeight="1">
      <c r="A22" s="293">
        <v>11</v>
      </c>
      <c r="B22" s="294" t="s">
        <v>109</v>
      </c>
      <c r="C22" s="231">
        <v>11462</v>
      </c>
      <c r="D22" s="231">
        <v>8684</v>
      </c>
      <c r="E22" s="230" t="str">
        <f>IF((((C22*4.2)/K22)*100)&gt;100,"100.0",(((C22*4.2)/K22*100)))</f>
        <v>100.0</v>
      </c>
      <c r="F22" s="230">
        <f>IF((((D22*4.2)/K22)*100)&gt;100,"100.0",(((D22*4.2)/K22*100)))</f>
        <v>93.899458039083513</v>
      </c>
      <c r="G22" s="231">
        <v>226</v>
      </c>
      <c r="H22" s="231">
        <v>265</v>
      </c>
      <c r="I22" s="230">
        <v>203.4</v>
      </c>
      <c r="J22" s="232">
        <v>54.3</v>
      </c>
      <c r="K22" s="233">
        <v>38842.396709913948</v>
      </c>
      <c r="L22" s="185"/>
      <c r="M22" s="295"/>
      <c r="N22" s="90"/>
    </row>
    <row r="23" spans="1:16" s="37" customFormat="1" ht="27" customHeight="1">
      <c r="A23" s="293">
        <v>12</v>
      </c>
      <c r="B23" s="294" t="s">
        <v>110</v>
      </c>
      <c r="C23" s="231">
        <v>1586</v>
      </c>
      <c r="D23" s="231">
        <v>0</v>
      </c>
      <c r="E23" s="230">
        <f>IF((((C23*4.1)/K23)*100)&gt;100,"100.0",(((C23*4.1)/K23*100)))</f>
        <v>56.200094754304985</v>
      </c>
      <c r="F23" s="230">
        <f>IF((((D23*4.1)/K23)*100)&gt;100,"100.0",(((D23*4.1)/K23*100)))</f>
        <v>0</v>
      </c>
      <c r="G23" s="231">
        <v>2</v>
      </c>
      <c r="H23" s="231">
        <v>0</v>
      </c>
      <c r="I23" s="230">
        <v>21.8</v>
      </c>
      <c r="J23" s="232">
        <v>2.5</v>
      </c>
      <c r="K23" s="233">
        <v>11570.443125457354</v>
      </c>
      <c r="L23" s="185"/>
      <c r="M23" s="296"/>
      <c r="N23" s="90"/>
    </row>
    <row r="24" spans="1:16" s="37" customFormat="1" ht="27" customHeight="1">
      <c r="A24" s="293">
        <v>13</v>
      </c>
      <c r="B24" s="294" t="s">
        <v>111</v>
      </c>
      <c r="C24" s="231">
        <v>2075</v>
      </c>
      <c r="D24" s="231">
        <v>607</v>
      </c>
      <c r="E24" s="230">
        <f>IF((((C24*4.2)/K24)*100)&gt;100,"100.0",(((C24*4.2)/K24*100)))</f>
        <v>64.508590108838121</v>
      </c>
      <c r="F24" s="230">
        <f>IF((((D24*4.2)/K24)*100)&gt;100,"100.0",(((D24*4.2)/K24*100)))</f>
        <v>18.870705636657707</v>
      </c>
      <c r="G24" s="231">
        <v>661</v>
      </c>
      <c r="H24" s="231">
        <v>21</v>
      </c>
      <c r="I24" s="230">
        <v>39.700000000000003</v>
      </c>
      <c r="J24" s="232">
        <v>3.5</v>
      </c>
      <c r="K24" s="233">
        <v>13509.828668238068</v>
      </c>
      <c r="L24" s="185"/>
      <c r="M24" s="296"/>
      <c r="N24" s="90"/>
    </row>
    <row r="25" spans="1:16" s="37" customFormat="1" ht="27" customHeight="1">
      <c r="A25" s="293">
        <v>14</v>
      </c>
      <c r="B25" s="294" t="s">
        <v>112</v>
      </c>
      <c r="C25" s="231">
        <v>365</v>
      </c>
      <c r="D25" s="231">
        <v>0</v>
      </c>
      <c r="E25" s="230" t="str">
        <f>IF((((C25*4.3)/K25)*100)&gt;100,"100.0",(((C25*4.3)/K25*100)))</f>
        <v>100.0</v>
      </c>
      <c r="F25" s="230">
        <f>IF((((D25*4.3)/K25)*100)&gt;100,"100.0",(((D25*4.3)/K25*100)))</f>
        <v>0</v>
      </c>
      <c r="G25" s="231">
        <v>21</v>
      </c>
      <c r="H25" s="231">
        <v>0</v>
      </c>
      <c r="I25" s="230">
        <v>6.7</v>
      </c>
      <c r="J25" s="232">
        <v>1.6</v>
      </c>
      <c r="K25" s="233">
        <v>1232.4183757178014</v>
      </c>
      <c r="L25" s="185"/>
      <c r="M25" s="296"/>
      <c r="N25" s="90"/>
    </row>
    <row r="26" spans="1:16" s="37" customFormat="1" ht="27" customHeight="1">
      <c r="A26" s="293">
        <v>15</v>
      </c>
      <c r="B26" s="298" t="s">
        <v>113</v>
      </c>
      <c r="C26" s="231">
        <v>1637</v>
      </c>
      <c r="D26" s="231">
        <v>983</v>
      </c>
      <c r="E26" s="230" t="str">
        <f>IF((((C26*4.5)/K26)*100)&gt;100,"100.0",(((C26*4.5)/K26*100)))</f>
        <v>100.0</v>
      </c>
      <c r="F26" s="230">
        <f>IF((((D26*4.5)/K26)*100)&gt;100,"100.0",(((D26*4.5)/K26*100)))</f>
        <v>72.184612065184751</v>
      </c>
      <c r="G26" s="231">
        <v>201</v>
      </c>
      <c r="H26" s="231">
        <v>10</v>
      </c>
      <c r="I26" s="230">
        <v>49.5</v>
      </c>
      <c r="J26" s="232">
        <v>10.8</v>
      </c>
      <c r="K26" s="233">
        <v>6128.0373661985659</v>
      </c>
      <c r="L26" s="185"/>
      <c r="M26" s="296"/>
      <c r="N26" s="90"/>
    </row>
    <row r="27" spans="1:16" s="37" customFormat="1" ht="27" customHeight="1">
      <c r="A27" s="293">
        <v>16</v>
      </c>
      <c r="B27" s="294" t="s">
        <v>114</v>
      </c>
      <c r="C27" s="231">
        <v>414</v>
      </c>
      <c r="D27" s="231">
        <v>0</v>
      </c>
      <c r="E27" s="230" t="str">
        <f>IF((((C27*4.8)/K27)*100)&gt;100,"100.0",(((C27*4.8)/K27*100)))</f>
        <v>100.0</v>
      </c>
      <c r="F27" s="230">
        <f>IF((((D27*4.8)/K27)*100)&gt;100,"100.0",(((D27*4.8)/K27*100)))</f>
        <v>0</v>
      </c>
      <c r="G27" s="231">
        <v>0</v>
      </c>
      <c r="H27" s="231">
        <v>0</v>
      </c>
      <c r="I27" s="230">
        <v>6.9</v>
      </c>
      <c r="J27" s="232">
        <v>1.8</v>
      </c>
      <c r="K27" s="233">
        <v>1430.8782467532469</v>
      </c>
      <c r="L27" s="185"/>
      <c r="M27" s="296"/>
      <c r="N27" s="90"/>
    </row>
    <row r="28" spans="1:16" s="37" customFormat="1" ht="27" customHeight="1">
      <c r="A28" s="293">
        <v>17</v>
      </c>
      <c r="B28" s="294" t="s">
        <v>115</v>
      </c>
      <c r="C28" s="231">
        <v>5903</v>
      </c>
      <c r="D28" s="231">
        <v>3014</v>
      </c>
      <c r="E28" s="230" t="str">
        <f>IF((((C28*4.2)/K28)*100)&gt;100,"100.0",(((C28*4.2)/K28*100)))</f>
        <v>100.0</v>
      </c>
      <c r="F28" s="230">
        <f>IF((((D28*4.2)/K28)*100)&gt;100,"100.0",(((D28*4.2)/K28*100)))</f>
        <v>53.053049696895705</v>
      </c>
      <c r="G28" s="231">
        <v>552</v>
      </c>
      <c r="H28" s="231">
        <v>43</v>
      </c>
      <c r="I28" s="230">
        <v>107.2</v>
      </c>
      <c r="J28" s="232">
        <v>18.399999999999999</v>
      </c>
      <c r="K28" s="233">
        <v>23860.645283018868</v>
      </c>
      <c r="L28" s="185"/>
      <c r="M28" s="296"/>
      <c r="N28" s="90"/>
    </row>
    <row r="29" spans="1:16" s="138" customFormat="1" ht="4.5" customHeight="1">
      <c r="A29" s="299"/>
      <c r="B29" s="300"/>
      <c r="C29" s="301"/>
      <c r="D29" s="301"/>
      <c r="E29" s="302"/>
      <c r="F29" s="302"/>
      <c r="G29" s="301"/>
      <c r="H29" s="301"/>
      <c r="I29" s="303"/>
      <c r="J29" s="304"/>
      <c r="K29" s="303"/>
      <c r="L29" s="305"/>
      <c r="M29" s="296"/>
      <c r="N29" s="306"/>
      <c r="O29" s="37"/>
      <c r="P29" s="37"/>
    </row>
    <row r="30" spans="1:16" s="153" customFormat="1" ht="22.5" customHeight="1">
      <c r="A30" s="144"/>
      <c r="B30" s="307" t="s">
        <v>33</v>
      </c>
      <c r="C30" s="253">
        <f>SUM(C12:C28)</f>
        <v>95375</v>
      </c>
      <c r="D30" s="253">
        <f>SUM(D12:D28)</f>
        <v>66640</v>
      </c>
      <c r="E30" s="254">
        <f>IF((((C30*4.2)/K30)*100)&gt;100,"100.0",(((C30*4.2)/K30*100)))</f>
        <v>77.585467709245947</v>
      </c>
      <c r="F30" s="255">
        <f>IF((((D30*4.2)/K30)*100)&gt;100,"100.0",(((D30*4.2)/K30*100)))</f>
        <v>54.21017633702909</v>
      </c>
      <c r="G30" s="253">
        <f>SUM(G12:G28)</f>
        <v>2338</v>
      </c>
      <c r="H30" s="253">
        <f>SUM(H12:H28)</f>
        <v>741</v>
      </c>
      <c r="I30" s="254">
        <f>SUM(I12:I28)</f>
        <v>2114.2000000000003</v>
      </c>
      <c r="J30" s="308">
        <f>SUM(J12:J28)</f>
        <v>287.39999999999998</v>
      </c>
      <c r="K30" s="309">
        <f>SUM(K12:K28)</f>
        <v>516301.58562833932</v>
      </c>
      <c r="L30" s="310"/>
      <c r="M30" s="311"/>
      <c r="N30" s="311"/>
      <c r="O30" s="37"/>
      <c r="P30" s="37"/>
    </row>
    <row r="31" spans="1:16" s="51" customFormat="1" ht="5.25" customHeight="1">
      <c r="A31" s="61"/>
      <c r="B31" s="312"/>
      <c r="C31" s="313"/>
      <c r="D31" s="313"/>
      <c r="E31" s="314"/>
      <c r="F31" s="314"/>
      <c r="G31" s="313"/>
      <c r="H31" s="313"/>
      <c r="I31" s="315"/>
      <c r="J31" s="316"/>
      <c r="K31" s="317"/>
      <c r="L31" s="318"/>
      <c r="M31" s="319"/>
      <c r="N31" s="249"/>
      <c r="O31" s="70"/>
      <c r="P31" s="70"/>
    </row>
    <row r="32" spans="1:16" s="160" customFormat="1" ht="12.75" customHeight="1">
      <c r="A32" s="550" t="s">
        <v>116</v>
      </c>
      <c r="B32" s="550"/>
      <c r="C32" s="550"/>
      <c r="D32" s="550"/>
      <c r="E32" s="550"/>
      <c r="F32" s="550"/>
      <c r="G32" s="550"/>
      <c r="H32" s="550"/>
      <c r="I32" s="550"/>
      <c r="J32" s="550"/>
      <c r="K32" s="550"/>
      <c r="L32" s="320"/>
      <c r="M32" s="321"/>
      <c r="N32" s="322"/>
    </row>
    <row r="33" spans="1:14" s="160" customFormat="1" ht="15.75" customHeight="1">
      <c r="A33" s="551" t="s">
        <v>117</v>
      </c>
      <c r="B33" s="551"/>
      <c r="C33" s="551"/>
      <c r="D33" s="551"/>
      <c r="E33" s="551"/>
      <c r="F33" s="551"/>
      <c r="G33" s="551"/>
      <c r="H33" s="551"/>
      <c r="I33" s="551"/>
      <c r="J33" s="551"/>
      <c r="K33" s="551"/>
      <c r="L33" s="320"/>
      <c r="M33" s="321"/>
      <c r="N33" s="322"/>
    </row>
    <row r="34" spans="1:14" s="160" customFormat="1" ht="37.5" customHeight="1">
      <c r="A34" s="552" t="s">
        <v>118</v>
      </c>
      <c r="B34" s="553"/>
      <c r="C34" s="553"/>
      <c r="D34" s="553"/>
      <c r="E34" s="553"/>
      <c r="F34" s="553"/>
      <c r="G34" s="553"/>
      <c r="H34" s="553"/>
      <c r="I34" s="553"/>
      <c r="J34" s="553"/>
      <c r="K34" s="553"/>
      <c r="L34" s="320"/>
      <c r="M34" s="322"/>
      <c r="N34" s="322"/>
    </row>
    <row r="35" spans="1:14" s="72" customFormat="1" ht="16.5" customHeight="1">
      <c r="A35" s="523" t="s">
        <v>37</v>
      </c>
      <c r="B35" s="524"/>
      <c r="C35" s="524"/>
      <c r="D35" s="524"/>
      <c r="E35" s="524"/>
      <c r="F35" s="524"/>
      <c r="G35" s="524"/>
      <c r="H35" s="524"/>
      <c r="I35" s="524"/>
      <c r="J35" s="524"/>
      <c r="K35" s="524"/>
    </row>
    <row r="36" spans="1:14" s="51" customFormat="1" ht="18" customHeight="1">
      <c r="A36" s="554" t="s">
        <v>119</v>
      </c>
      <c r="B36" s="555"/>
      <c r="C36" s="555"/>
      <c r="D36" s="555"/>
      <c r="E36" s="555"/>
      <c r="F36" s="555"/>
      <c r="G36" s="555"/>
      <c r="H36" s="555"/>
      <c r="I36" s="555"/>
      <c r="J36" s="555"/>
      <c r="K36" s="555"/>
      <c r="L36" s="323"/>
      <c r="M36" s="324"/>
      <c r="N36" s="249"/>
    </row>
    <row r="37" spans="1:14" s="51" customFormat="1">
      <c r="J37" s="75"/>
      <c r="M37" s="249"/>
      <c r="N37" s="249"/>
    </row>
    <row r="38" spans="1:14" s="51" customFormat="1">
      <c r="J38" s="75"/>
      <c r="M38" s="249"/>
      <c r="N38" s="249"/>
    </row>
    <row r="39" spans="1:14" s="51" customFormat="1">
      <c r="J39" s="75"/>
      <c r="M39" s="249"/>
      <c r="N39" s="249"/>
    </row>
    <row r="40" spans="1:14" s="51" customFormat="1">
      <c r="J40" s="75"/>
      <c r="M40" s="249"/>
      <c r="N40" s="249"/>
    </row>
    <row r="41" spans="1:14" s="51" customFormat="1">
      <c r="J41" s="75"/>
      <c r="M41" s="249"/>
      <c r="N41" s="249"/>
    </row>
    <row r="42" spans="1:14" s="51" customFormat="1">
      <c r="J42" s="75"/>
      <c r="M42" s="249"/>
      <c r="N42" s="249"/>
    </row>
  </sheetData>
  <mergeCells count="11">
    <mergeCell ref="A32:K32"/>
    <mergeCell ref="A33:K33"/>
    <mergeCell ref="A34:K34"/>
    <mergeCell ref="A35:K35"/>
    <mergeCell ref="A36:K36"/>
    <mergeCell ref="A1:K1"/>
    <mergeCell ref="A6:K6"/>
    <mergeCell ref="C7:D10"/>
    <mergeCell ref="E7:F10"/>
    <mergeCell ref="G7:H10"/>
    <mergeCell ref="K7:K1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30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view="pageBreakPreview" zoomScaleNormal="100" zoomScaleSheetLayoutView="100" workbookViewId="0">
      <selection activeCell="M15" sqref="M15"/>
    </sheetView>
  </sheetViews>
  <sheetFormatPr baseColWidth="10" defaultRowHeight="12.75"/>
  <cols>
    <col min="1" max="1" width="4.140625" style="83" customWidth="1"/>
    <col min="2" max="2" width="23.28515625" style="83" customWidth="1"/>
    <col min="3" max="7" width="9" style="83" customWidth="1"/>
    <col min="8" max="8" width="8.42578125" style="83" customWidth="1"/>
    <col min="9" max="9" width="11.7109375" style="83" customWidth="1"/>
    <col min="10" max="10" width="11.85546875" style="84" hidden="1" customWidth="1"/>
    <col min="11" max="11" width="12.42578125" style="349" customWidth="1"/>
    <col min="12" max="12" width="3.85546875" style="83" customWidth="1"/>
    <col min="13" max="16384" width="11.42578125" style="83"/>
  </cols>
  <sheetData>
    <row r="1" spans="1:16" s="4" customFormat="1">
      <c r="J1" s="123"/>
      <c r="K1" s="325"/>
    </row>
    <row r="2" spans="1:16" ht="21">
      <c r="A2" s="1"/>
      <c r="B2" s="2"/>
      <c r="C2" s="2"/>
      <c r="D2" s="2"/>
      <c r="E2" s="2"/>
      <c r="F2" s="2"/>
      <c r="G2" s="2"/>
      <c r="H2" s="2"/>
      <c r="I2" s="2"/>
      <c r="J2" s="3"/>
      <c r="K2" s="326"/>
    </row>
    <row r="3" spans="1:16" s="10" customFormat="1" ht="12.75" customHeight="1">
      <c r="A3" s="327"/>
      <c r="B3" s="8"/>
      <c r="C3" s="8"/>
      <c r="D3" s="8"/>
      <c r="E3" s="8"/>
      <c r="F3" s="8"/>
      <c r="G3" s="8"/>
      <c r="H3" s="8"/>
      <c r="I3" s="8"/>
      <c r="J3" s="9"/>
      <c r="K3" s="328"/>
      <c r="O3" s="329"/>
      <c r="P3" s="329"/>
    </row>
    <row r="4" spans="1:16" s="13" customFormat="1" ht="54.7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</row>
    <row r="5" spans="1:16" s="13" customFormat="1" ht="27.75">
      <c r="A5" s="164" t="s">
        <v>120</v>
      </c>
      <c r="B5" s="164"/>
      <c r="C5" s="11"/>
      <c r="D5" s="11"/>
      <c r="E5" s="11"/>
      <c r="F5" s="11"/>
      <c r="G5" s="11"/>
      <c r="H5" s="11"/>
      <c r="I5" s="11"/>
      <c r="J5" s="12"/>
      <c r="K5" s="330"/>
    </row>
    <row r="6" spans="1:16" s="13" customFormat="1" ht="27.75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</row>
    <row r="7" spans="1:16" s="13" customFormat="1" ht="12" customHeight="1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2"/>
      <c r="K7" s="330"/>
    </row>
    <row r="8" spans="1:16" s="134" customFormat="1" ht="20.100000000000001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O8" s="224"/>
      <c r="P8" s="224"/>
    </row>
    <row r="9" spans="1:16" s="134" customFormat="1" ht="20.100000000000001" customHeight="1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L9" s="21"/>
      <c r="O9" s="224"/>
      <c r="P9" s="224"/>
    </row>
    <row r="10" spans="1:16" s="134" customFormat="1" ht="20.100000000000001" customHeight="1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1"/>
      <c r="O10" s="224"/>
      <c r="P10" s="224"/>
    </row>
    <row r="11" spans="1:16" s="134" customFormat="1" ht="20.100000000000001" customHeight="1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24"/>
      <c r="O11" s="224"/>
      <c r="P11" s="224"/>
    </row>
    <row r="12" spans="1:16" s="134" customFormat="1" ht="20.100000000000001" customHeight="1">
      <c r="A12" s="290"/>
      <c r="B12" s="291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L12" s="224"/>
      <c r="M12" s="22"/>
      <c r="N12" s="22"/>
      <c r="O12" s="70"/>
      <c r="P12" s="70"/>
    </row>
    <row r="13" spans="1:16" s="37" customFormat="1" ht="30" customHeight="1">
      <c r="A13" s="135" t="s">
        <v>20</v>
      </c>
      <c r="B13" s="331" t="s">
        <v>121</v>
      </c>
      <c r="C13" s="231">
        <v>12264</v>
      </c>
      <c r="D13" s="231">
        <v>6579</v>
      </c>
      <c r="E13" s="230" t="str">
        <f>IF((((C13*4.4)/K13)*100)&gt;100,"100.0",(((C13*4.4)/K13*100)))</f>
        <v>100.0</v>
      </c>
      <c r="F13" s="230">
        <f>IF((((D13*4.4)/K13)*100)&gt;100,"100.0",(((D13*4.4)/K13*100)))</f>
        <v>62.280824465452703</v>
      </c>
      <c r="G13" s="231">
        <v>85</v>
      </c>
      <c r="H13" s="231">
        <v>27</v>
      </c>
      <c r="I13" s="230">
        <v>227</v>
      </c>
      <c r="J13" s="232">
        <v>10.4</v>
      </c>
      <c r="K13" s="233">
        <f>VLOOKUP(B13,'[1]2015'!$B$8:$M$298,10,FALSE)</f>
        <v>46479.153492994134</v>
      </c>
      <c r="L13" s="36"/>
      <c r="M13" s="90"/>
    </row>
    <row r="14" spans="1:16" s="37" customFormat="1" ht="30" customHeight="1">
      <c r="A14" s="135">
        <v>2</v>
      </c>
      <c r="B14" s="331" t="s">
        <v>122</v>
      </c>
      <c r="C14" s="231">
        <v>2609</v>
      </c>
      <c r="D14" s="231">
        <v>0</v>
      </c>
      <c r="E14" s="230" t="str">
        <f>IF((((C14*4.6)/K14)*100)&gt;100,"100.0",(((C14*4.6)/K14*100)))</f>
        <v>100.0</v>
      </c>
      <c r="F14" s="230">
        <f>IF((((D14*4.6)/K14)*100)&gt;100,"100.0",(((D14*4.6)/K14*100)))</f>
        <v>0</v>
      </c>
      <c r="G14" s="231">
        <v>8</v>
      </c>
      <c r="H14" s="231">
        <v>0</v>
      </c>
      <c r="I14" s="230">
        <v>46.6</v>
      </c>
      <c r="J14" s="232">
        <v>10.5</v>
      </c>
      <c r="K14" s="233">
        <f>VLOOKUP(B14,'[1]2015'!$B$8:$M$298,10,FALSE)</f>
        <v>4037.6763131813677</v>
      </c>
      <c r="L14" s="36"/>
      <c r="M14" s="90"/>
    </row>
    <row r="15" spans="1:16" s="37" customFormat="1" ht="30" customHeight="1">
      <c r="A15" s="135">
        <v>3</v>
      </c>
      <c r="B15" s="331" t="s">
        <v>123</v>
      </c>
      <c r="C15" s="231">
        <v>304</v>
      </c>
      <c r="D15" s="231">
        <v>1</v>
      </c>
      <c r="E15" s="230">
        <f>IF((((C15*4.9)/K15)*100)&gt;100,"100.0",(((C15*4.9)/K15*100)))</f>
        <v>61.807110765643216</v>
      </c>
      <c r="F15" s="230">
        <f>IF((((D15*4.9)/K15)*100)&gt;100,"100.0",(((D15*4.9)/K15*100)))</f>
        <v>0.20331286436066848</v>
      </c>
      <c r="G15" s="231">
        <v>2</v>
      </c>
      <c r="H15" s="231">
        <v>1</v>
      </c>
      <c r="I15" s="230">
        <v>7.1</v>
      </c>
      <c r="J15" s="232"/>
      <c r="K15" s="233">
        <f>VLOOKUP(B15,'[1]2015'!$B$8:$M$298,10,FALSE)</f>
        <v>2410.0786811539906</v>
      </c>
      <c r="L15" s="36"/>
      <c r="M15" s="332"/>
    </row>
    <row r="16" spans="1:16" s="37" customFormat="1" ht="30" customHeight="1">
      <c r="A16" s="135" t="s">
        <v>59</v>
      </c>
      <c r="B16" s="331" t="s">
        <v>124</v>
      </c>
      <c r="C16" s="231">
        <v>1929</v>
      </c>
      <c r="D16" s="231">
        <v>1085</v>
      </c>
      <c r="E16" s="230" t="str">
        <f>IF((((C16*4.3)/K16)*100)&gt;100,"100.0",(((C16*4.3)/K16*100)))</f>
        <v>100.0</v>
      </c>
      <c r="F16" s="230">
        <f>IF((((D16*4.3)/K16)*100)&gt;100,"100.0",(((D16*4.3)/K16*100)))</f>
        <v>84.584457182033859</v>
      </c>
      <c r="G16" s="231">
        <v>6</v>
      </c>
      <c r="H16" s="231">
        <v>0</v>
      </c>
      <c r="I16" s="230">
        <v>29</v>
      </c>
      <c r="J16" s="232">
        <v>8.3000000000000007</v>
      </c>
      <c r="K16" s="233">
        <f>VLOOKUP(B16,'[1]2015'!$B$8:$M$298,10,FALSE)</f>
        <v>5515.7887813353191</v>
      </c>
      <c r="L16" s="36"/>
      <c r="M16" s="90"/>
    </row>
    <row r="17" spans="1:16" s="37" customFormat="1" ht="30" customHeight="1">
      <c r="A17" s="135">
        <v>5</v>
      </c>
      <c r="B17" s="331" t="s">
        <v>125</v>
      </c>
      <c r="C17" s="231">
        <v>911</v>
      </c>
      <c r="D17" s="231">
        <v>0</v>
      </c>
      <c r="E17" s="230" t="str">
        <f>IF((((C17*4.4)/K17)*100)&gt;100,"100.0",(((C17*4.4)/K17*100)))</f>
        <v>100.0</v>
      </c>
      <c r="F17" s="230">
        <f>IF((((D17*4.4)/K17)*100)&gt;100,"100.0",(((D17*4.4)/K17*100)))</f>
        <v>0</v>
      </c>
      <c r="G17" s="231">
        <v>25</v>
      </c>
      <c r="H17" s="231">
        <v>0</v>
      </c>
      <c r="I17" s="230">
        <v>15.4</v>
      </c>
      <c r="J17" s="232">
        <v>12</v>
      </c>
      <c r="K17" s="233">
        <f>VLOOKUP(B17,'[1]2015'!$B$8:$M$298,10,FALSE)</f>
        <v>2912.9845161290323</v>
      </c>
      <c r="L17" s="36"/>
      <c r="M17" s="90"/>
    </row>
    <row r="18" spans="1:16" s="37" customFormat="1" ht="30" customHeight="1">
      <c r="A18" s="135">
        <v>6</v>
      </c>
      <c r="B18" s="333" t="s">
        <v>126</v>
      </c>
      <c r="C18" s="231">
        <v>745</v>
      </c>
      <c r="D18" s="231">
        <v>0</v>
      </c>
      <c r="E18" s="230">
        <f>IF((((C18*4.6)/K18)*100)&gt;100,"100.0",(((C18*4.6)/K18*100)))</f>
        <v>19.732391805671195</v>
      </c>
      <c r="F18" s="230">
        <f>IF((((D18*4.6)/K18)*100)&gt;100,"100.0",(((D18*4.6)/K18*100)))</f>
        <v>0</v>
      </c>
      <c r="G18" s="231">
        <v>1</v>
      </c>
      <c r="H18" s="231">
        <v>0</v>
      </c>
      <c r="I18" s="230">
        <v>12.4</v>
      </c>
      <c r="J18" s="232">
        <v>3.4</v>
      </c>
      <c r="K18" s="233">
        <f>VLOOKUP(B18,'[1]2015'!$B$8:$M$298,10,FALSE)</f>
        <v>17367.382696177061</v>
      </c>
      <c r="L18" s="36"/>
      <c r="M18" s="90"/>
    </row>
    <row r="19" spans="1:16" s="37" customFormat="1" ht="30" customHeight="1">
      <c r="A19" s="135">
        <v>7</v>
      </c>
      <c r="B19" s="331" t="s">
        <v>127</v>
      </c>
      <c r="C19" s="231">
        <v>2312</v>
      </c>
      <c r="D19" s="231">
        <v>510</v>
      </c>
      <c r="E19" s="230" t="str">
        <f>IF((((C19*4.7)/K19)*100)&gt;100,"100.0",(((C19*4.7)/K19*100)))</f>
        <v>100.0</v>
      </c>
      <c r="F19" s="230">
        <f>IF((((D19*4.7)/K19)*100)&gt;100,"100.0",(((D19*4.7)/K19*100)))</f>
        <v>36.731177620371867</v>
      </c>
      <c r="G19" s="231">
        <v>271</v>
      </c>
      <c r="H19" s="231">
        <v>3</v>
      </c>
      <c r="I19" s="230">
        <v>45.7</v>
      </c>
      <c r="J19" s="232">
        <v>10</v>
      </c>
      <c r="K19" s="233">
        <f>VLOOKUP(B19,'[1]2015'!$B$8:$M$298,10,FALSE)</f>
        <v>6525.7913175932981</v>
      </c>
      <c r="L19" s="36"/>
      <c r="M19" s="90"/>
    </row>
    <row r="20" spans="1:16" s="37" customFormat="1" ht="30" customHeight="1">
      <c r="A20" s="135">
        <v>8</v>
      </c>
      <c r="B20" s="331" t="s">
        <v>128</v>
      </c>
      <c r="C20" s="231">
        <v>1224</v>
      </c>
      <c r="D20" s="231">
        <v>0</v>
      </c>
      <c r="E20" s="230" t="str">
        <f>IF((((C20*4.6)/K20)*100)&gt;100,"100.0",(((C20*4.6)/K20*100)))</f>
        <v>100.0</v>
      </c>
      <c r="F20" s="230">
        <f>IF((((D20*4.6)/K20)*100)&gt;100,"100.0",(((D20*4.6)/K20*100)))</f>
        <v>0</v>
      </c>
      <c r="G20" s="231">
        <v>2</v>
      </c>
      <c r="H20" s="231">
        <v>0</v>
      </c>
      <c r="I20" s="230">
        <v>25</v>
      </c>
      <c r="J20" s="232">
        <v>5</v>
      </c>
      <c r="K20" s="233">
        <f>VLOOKUP(B20,'[1]2015'!$B$8:$M$298,10,FALSE)</f>
        <v>1457.004132231405</v>
      </c>
      <c r="L20" s="36"/>
      <c r="M20" s="90"/>
    </row>
    <row r="21" spans="1:16" s="37" customFormat="1" ht="30" customHeight="1">
      <c r="A21" s="135">
        <v>9</v>
      </c>
      <c r="B21" s="331" t="s">
        <v>129</v>
      </c>
      <c r="C21" s="231">
        <v>686</v>
      </c>
      <c r="D21" s="231">
        <v>0</v>
      </c>
      <c r="E21" s="230" t="str">
        <f>IF((((C21*4.1)/K21)*100)&gt;100,"100.0",(((C21*4.1)/K21*100)))</f>
        <v>100.0</v>
      </c>
      <c r="F21" s="230">
        <f>IF((((D21*4.1)/K21)*100)&gt;100,"100.0",(((D21*4.1)/K21*100)))</f>
        <v>0</v>
      </c>
      <c r="G21" s="231">
        <v>0</v>
      </c>
      <c r="H21" s="231">
        <v>0</v>
      </c>
      <c r="I21" s="230">
        <v>7.1</v>
      </c>
      <c r="J21" s="232">
        <v>2.8</v>
      </c>
      <c r="K21" s="233">
        <f>VLOOKUP(B21,'[1]2015'!$B$8:$M$298,10,FALSE)</f>
        <v>2026.4963249516441</v>
      </c>
      <c r="L21" s="36"/>
      <c r="M21" s="90"/>
    </row>
    <row r="22" spans="1:16" s="37" customFormat="1" ht="30" customHeight="1">
      <c r="A22" s="135">
        <v>10</v>
      </c>
      <c r="B22" s="331" t="s">
        <v>130</v>
      </c>
      <c r="C22" s="231">
        <v>864</v>
      </c>
      <c r="D22" s="231">
        <v>0</v>
      </c>
      <c r="E22" s="230">
        <f>IF((((C22*4.5)/K22)*100)&gt;100,"100.0",(((C22*4.5)/K22*100)))</f>
        <v>47.311645505733658</v>
      </c>
      <c r="F22" s="230">
        <f>IF((((D22*4.5)/K22)*100)&gt;100,"100.0",(((D22*4.5)/K22*100)))</f>
        <v>0</v>
      </c>
      <c r="G22" s="231">
        <v>1</v>
      </c>
      <c r="H22" s="231">
        <v>0</v>
      </c>
      <c r="I22" s="230">
        <v>11.8</v>
      </c>
      <c r="J22" s="232">
        <v>1.6</v>
      </c>
      <c r="K22" s="233">
        <f>VLOOKUP(B22,'[1]2015'!$B$8:$M$298,10,FALSE)</f>
        <v>8217.8498727735368</v>
      </c>
      <c r="L22" s="36"/>
      <c r="M22" s="90"/>
    </row>
    <row r="23" spans="1:16" s="37" customFormat="1" ht="30" customHeight="1">
      <c r="A23" s="135">
        <v>11</v>
      </c>
      <c r="B23" s="331" t="s">
        <v>131</v>
      </c>
      <c r="C23" s="231">
        <v>1761</v>
      </c>
      <c r="D23" s="231">
        <v>1358</v>
      </c>
      <c r="E23" s="230" t="str">
        <f>IF((((C23*4.4)/K23)*100)&gt;100,"100.0",(((C23*4.4)/K23*100)))</f>
        <v>100.0</v>
      </c>
      <c r="F23" s="230">
        <f>IF((((D23*4.4)/K23)*100)&gt;100,"100.0",(((D23*4.4)/K23*100)))</f>
        <v>78.595924279539929</v>
      </c>
      <c r="G23" s="231">
        <v>16</v>
      </c>
      <c r="H23" s="231">
        <v>97</v>
      </c>
      <c r="I23" s="230">
        <v>33.1</v>
      </c>
      <c r="J23" s="232">
        <v>10.7</v>
      </c>
      <c r="K23" s="233">
        <f>VLOOKUP(B23,'[1]2015'!$B$8:$M$298,10,FALSE)</f>
        <v>7602.429839425482</v>
      </c>
      <c r="L23" s="36"/>
      <c r="M23" s="90"/>
    </row>
    <row r="24" spans="1:16" s="37" customFormat="1" ht="30" customHeight="1">
      <c r="A24" s="135">
        <v>12</v>
      </c>
      <c r="B24" s="331" t="s">
        <v>132</v>
      </c>
      <c r="C24" s="231">
        <v>330</v>
      </c>
      <c r="D24" s="231">
        <v>0</v>
      </c>
      <c r="E24" s="230" t="str">
        <f>IF((((C24*4.4)/K24)*100)&gt;100,"100.0",(((C24*4.4)/K24*100)))</f>
        <v>100.0</v>
      </c>
      <c r="F24" s="230">
        <f>IF((((D24*4.4)/K24)*100)&gt;100,"100.0",(((D24*4.4)/K24*100)))</f>
        <v>0</v>
      </c>
      <c r="G24" s="231">
        <v>3</v>
      </c>
      <c r="H24" s="231">
        <v>0</v>
      </c>
      <c r="I24" s="230">
        <v>6.9</v>
      </c>
      <c r="J24" s="232">
        <v>2</v>
      </c>
      <c r="K24" s="233">
        <f>VLOOKUP(B24,'[1]2015'!$B$8:$M$298,10,FALSE)</f>
        <v>900.25361250368621</v>
      </c>
      <c r="L24" s="36"/>
      <c r="M24" s="90"/>
    </row>
    <row r="25" spans="1:16" s="138" customFormat="1" ht="11.25" customHeight="1">
      <c r="A25" s="139"/>
      <c r="B25" s="334"/>
      <c r="C25" s="335"/>
      <c r="D25" s="335"/>
      <c r="E25" s="240"/>
      <c r="F25" s="240"/>
      <c r="G25" s="335"/>
      <c r="H25" s="335"/>
      <c r="I25" s="336"/>
      <c r="J25" s="337"/>
      <c r="K25" s="338"/>
      <c r="L25" s="36"/>
      <c r="O25" s="37"/>
      <c r="P25" s="37"/>
    </row>
    <row r="26" spans="1:16" s="153" customFormat="1" ht="27" customHeight="1">
      <c r="A26" s="144"/>
      <c r="B26" s="252" t="s">
        <v>33</v>
      </c>
      <c r="C26" s="253">
        <f>SUM(C13:C24)</f>
        <v>25939</v>
      </c>
      <c r="D26" s="253">
        <f>SUM(D13:D24)</f>
        <v>9533</v>
      </c>
      <c r="E26" s="254" t="str">
        <f>IF((((C26*4.6)/K26)*100)&gt;100,"100.0",(((C26*4.6)/K26*100)))</f>
        <v>100.0</v>
      </c>
      <c r="F26" s="255">
        <f>IF((((D26*4.6)/K26)*100)&gt;100,"100.0",(((D26*4.6)/K26*100)))</f>
        <v>41.584256414847196</v>
      </c>
      <c r="G26" s="253">
        <f>SUM(G13:G24)</f>
        <v>420</v>
      </c>
      <c r="H26" s="253">
        <f>SUM(H13:H24)</f>
        <v>128</v>
      </c>
      <c r="I26" s="254">
        <f>SUM(I13:I24)</f>
        <v>467.1</v>
      </c>
      <c r="J26" s="308">
        <f>SUM(J13:J24)</f>
        <v>76.7</v>
      </c>
      <c r="K26" s="309">
        <f>SUM(K13:K24)</f>
        <v>105452.88958044996</v>
      </c>
      <c r="L26" s="258"/>
      <c r="M26" s="152"/>
      <c r="N26" s="152"/>
      <c r="O26" s="37"/>
      <c r="P26" s="37"/>
    </row>
    <row r="27" spans="1:16" s="51" customFormat="1" ht="21" customHeight="1">
      <c r="A27" s="61"/>
      <c r="B27" s="73"/>
      <c r="C27" s="262"/>
      <c r="D27" s="262"/>
      <c r="E27" s="263"/>
      <c r="F27" s="263"/>
      <c r="G27" s="262"/>
      <c r="H27" s="262"/>
      <c r="I27" s="262"/>
      <c r="J27" s="339"/>
      <c r="K27" s="262"/>
      <c r="L27" s="70"/>
      <c r="O27" s="70"/>
      <c r="P27" s="70"/>
    </row>
    <row r="28" spans="1:16" s="273" customFormat="1" ht="20.25" customHeight="1">
      <c r="A28" s="535" t="s">
        <v>52</v>
      </c>
      <c r="B28" s="535"/>
      <c r="C28" s="535"/>
      <c r="D28" s="535"/>
      <c r="E28" s="535"/>
      <c r="F28" s="535"/>
      <c r="G28" s="535"/>
      <c r="H28" s="535"/>
      <c r="I28" s="535"/>
      <c r="J28" s="340"/>
      <c r="K28" s="341"/>
      <c r="L28" s="342"/>
      <c r="M28" s="343"/>
      <c r="O28" s="70"/>
      <c r="P28" s="70"/>
    </row>
    <row r="29" spans="1:16" s="273" customFormat="1" ht="16.5" customHeight="1">
      <c r="A29" s="536" t="s">
        <v>53</v>
      </c>
      <c r="B29" s="536"/>
      <c r="C29" s="536"/>
      <c r="D29" s="536"/>
      <c r="E29" s="536"/>
      <c r="F29" s="536"/>
      <c r="G29" s="536"/>
      <c r="H29" s="536"/>
      <c r="I29" s="536"/>
      <c r="J29" s="344"/>
      <c r="K29" s="341"/>
      <c r="L29" s="342"/>
      <c r="M29" s="343"/>
      <c r="O29" s="70"/>
      <c r="P29" s="70"/>
    </row>
    <row r="30" spans="1:16" s="273" customFormat="1" ht="33" customHeight="1">
      <c r="A30" s="556" t="s">
        <v>133</v>
      </c>
      <c r="B30" s="557"/>
      <c r="C30" s="557"/>
      <c r="D30" s="557"/>
      <c r="E30" s="557"/>
      <c r="F30" s="557"/>
      <c r="G30" s="557"/>
      <c r="H30" s="557"/>
      <c r="I30" s="557"/>
      <c r="J30" s="557"/>
      <c r="K30" s="557"/>
      <c r="L30" s="345"/>
      <c r="O30" s="70"/>
      <c r="P30" s="70"/>
    </row>
    <row r="31" spans="1:16" s="72" customFormat="1" ht="22.5" customHeight="1">
      <c r="A31" s="523" t="s">
        <v>37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</row>
    <row r="32" spans="1:16" s="118" customFormat="1" ht="14.25" customHeight="1">
      <c r="A32" s="558" t="s">
        <v>134</v>
      </c>
      <c r="B32" s="559"/>
      <c r="C32" s="559"/>
      <c r="D32" s="559"/>
      <c r="E32" s="559"/>
      <c r="F32" s="559"/>
      <c r="G32" s="559"/>
      <c r="H32" s="559"/>
      <c r="I32" s="559"/>
      <c r="J32" s="559"/>
      <c r="K32" s="559"/>
    </row>
    <row r="33" spans="1:16" s="118" customFormat="1" ht="5.25" customHeight="1">
      <c r="J33" s="119"/>
      <c r="K33" s="346"/>
    </row>
    <row r="34" spans="1:16" s="51" customFormat="1" ht="6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9"/>
      <c r="K34" s="346"/>
    </row>
    <row r="35" spans="1:16" s="51" customFormat="1" ht="9.75" customHeight="1">
      <c r="A35" s="73"/>
      <c r="B35" s="73"/>
      <c r="C35" s="73"/>
      <c r="D35" s="73"/>
      <c r="E35" s="73"/>
      <c r="F35" s="73"/>
      <c r="G35" s="73"/>
      <c r="H35" s="73"/>
      <c r="I35" s="73"/>
      <c r="J35" s="74"/>
      <c r="K35" s="347"/>
    </row>
    <row r="36" spans="1:16" s="161" customFormat="1">
      <c r="J36" s="162"/>
      <c r="K36" s="348"/>
      <c r="O36" s="83"/>
      <c r="P36" s="83"/>
    </row>
    <row r="37" spans="1:16" s="161" customFormat="1">
      <c r="J37" s="162"/>
      <c r="K37" s="348"/>
      <c r="O37" s="83"/>
      <c r="P37" s="83"/>
    </row>
    <row r="38" spans="1:16" s="161" customFormat="1">
      <c r="J38" s="162"/>
      <c r="K38" s="348"/>
      <c r="O38" s="83"/>
      <c r="P38" s="83"/>
    </row>
    <row r="39" spans="1:16" s="161" customFormat="1">
      <c r="J39" s="162"/>
      <c r="K39" s="348"/>
      <c r="O39" s="83"/>
      <c r="P39" s="83"/>
    </row>
    <row r="40" spans="1:16" s="161" customFormat="1">
      <c r="J40" s="162"/>
      <c r="K40" s="348"/>
      <c r="O40" s="83"/>
      <c r="P40" s="83"/>
    </row>
    <row r="41" spans="1:16" s="161" customFormat="1">
      <c r="J41" s="162"/>
      <c r="K41" s="348"/>
      <c r="O41" s="83"/>
      <c r="P41" s="83"/>
    </row>
    <row r="42" spans="1:16" s="161" customFormat="1">
      <c r="J42" s="162"/>
      <c r="K42" s="348"/>
      <c r="O42" s="83"/>
      <c r="P42" s="83"/>
    </row>
    <row r="43" spans="1:16" s="161" customFormat="1">
      <c r="J43" s="162"/>
      <c r="K43" s="348"/>
      <c r="O43" s="83"/>
      <c r="P43" s="83"/>
    </row>
    <row r="44" spans="1:16" s="161" customFormat="1">
      <c r="J44" s="162"/>
      <c r="K44" s="348"/>
      <c r="O44" s="83"/>
      <c r="P44" s="83"/>
    </row>
    <row r="45" spans="1:16" s="161" customFormat="1">
      <c r="J45" s="162"/>
      <c r="K45" s="348"/>
      <c r="O45" s="83"/>
      <c r="P45" s="83"/>
    </row>
    <row r="46" spans="1:16" s="161" customFormat="1">
      <c r="J46" s="162"/>
      <c r="K46" s="348"/>
      <c r="O46" s="83"/>
      <c r="P46" s="83"/>
    </row>
    <row r="47" spans="1:16" s="161" customFormat="1">
      <c r="J47" s="162"/>
      <c r="K47" s="348"/>
      <c r="O47" s="83"/>
      <c r="P47" s="83"/>
    </row>
    <row r="48" spans="1:16" s="161" customFormat="1">
      <c r="J48" s="162"/>
      <c r="K48" s="348"/>
      <c r="O48" s="83"/>
      <c r="P48" s="83"/>
    </row>
    <row r="49" spans="10:16" s="161" customFormat="1">
      <c r="J49" s="162"/>
      <c r="K49" s="348"/>
      <c r="O49" s="83"/>
      <c r="P49" s="83"/>
    </row>
    <row r="50" spans="10:16" s="161" customFormat="1">
      <c r="J50" s="162"/>
      <c r="K50" s="348"/>
      <c r="O50" s="83"/>
      <c r="P50" s="83"/>
    </row>
    <row r="51" spans="10:16" s="161" customFormat="1">
      <c r="J51" s="162"/>
      <c r="K51" s="348"/>
      <c r="O51" s="83"/>
      <c r="P51" s="83"/>
    </row>
    <row r="52" spans="10:16" s="161" customFormat="1">
      <c r="J52" s="162"/>
      <c r="K52" s="348"/>
      <c r="O52" s="83"/>
      <c r="P52" s="83"/>
    </row>
    <row r="53" spans="10:16" s="161" customFormat="1">
      <c r="J53" s="162"/>
      <c r="K53" s="348"/>
      <c r="O53" s="83"/>
      <c r="P53" s="83"/>
    </row>
    <row r="54" spans="10:16" s="161" customFormat="1">
      <c r="J54" s="162"/>
      <c r="K54" s="348"/>
      <c r="O54" s="83"/>
      <c r="P54" s="83"/>
    </row>
    <row r="55" spans="10:16" s="161" customFormat="1">
      <c r="J55" s="162"/>
      <c r="K55" s="348"/>
      <c r="O55" s="83"/>
      <c r="P55" s="83"/>
    </row>
  </sheetData>
  <mergeCells count="9">
    <mergeCell ref="A30:K30"/>
    <mergeCell ref="A31:K31"/>
    <mergeCell ref="A32:K32"/>
    <mergeCell ref="C8:D11"/>
    <mergeCell ref="E8:F11"/>
    <mergeCell ref="G8:H11"/>
    <mergeCell ref="K8:K12"/>
    <mergeCell ref="A28:I28"/>
    <mergeCell ref="A29:I29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showGridLines="0" view="pageBreakPreview" zoomScaleNormal="100" zoomScaleSheetLayoutView="100" workbookViewId="0">
      <selection activeCell="A44" sqref="A44"/>
    </sheetView>
  </sheetViews>
  <sheetFormatPr baseColWidth="10" defaultRowHeight="12.75"/>
  <cols>
    <col min="1" max="1" width="3.7109375" style="83" customWidth="1"/>
    <col min="2" max="2" width="23.28515625" style="83" customWidth="1"/>
    <col min="3" max="3" width="9.7109375" style="83" customWidth="1"/>
    <col min="4" max="4" width="9.140625" style="83" customWidth="1"/>
    <col min="5" max="6" width="9.7109375" style="83" customWidth="1"/>
    <col min="7" max="7" width="8.42578125" style="83" customWidth="1"/>
    <col min="8" max="8" width="7.7109375" style="83" customWidth="1"/>
    <col min="9" max="9" width="11.7109375" style="83" customWidth="1"/>
    <col min="10" max="10" width="12.140625" style="84" hidden="1" customWidth="1"/>
    <col min="11" max="11" width="11.28515625" style="349" customWidth="1"/>
    <col min="12" max="12" width="3.28515625" style="83" customWidth="1"/>
    <col min="13" max="14" width="10.28515625" style="211" customWidth="1"/>
    <col min="15" max="16384" width="11.42578125" style="83"/>
  </cols>
  <sheetData>
    <row r="1" spans="1:17" s="350" customFormat="1" ht="9.9499999999999993" customHeight="1">
      <c r="J1" s="351"/>
      <c r="K1" s="352"/>
      <c r="M1" s="353"/>
      <c r="N1" s="353"/>
      <c r="O1" s="4"/>
      <c r="P1" s="4"/>
      <c r="Q1" s="4"/>
    </row>
    <row r="2" spans="1:17" s="161" customFormat="1" ht="20.25">
      <c r="A2" s="354"/>
      <c r="B2" s="355"/>
      <c r="C2" s="355"/>
      <c r="D2" s="355"/>
      <c r="E2" s="355"/>
      <c r="F2" s="355"/>
      <c r="G2" s="355"/>
      <c r="H2" s="355"/>
      <c r="I2" s="355"/>
      <c r="J2" s="356"/>
      <c r="K2" s="357"/>
      <c r="M2" s="281"/>
      <c r="N2" s="281"/>
      <c r="O2" s="83"/>
      <c r="P2" s="83"/>
      <c r="Q2" s="83"/>
    </row>
    <row r="3" spans="1:17" s="161" customFormat="1" ht="9" customHeight="1">
      <c r="A3" s="358"/>
      <c r="B3" s="355"/>
      <c r="C3" s="355"/>
      <c r="D3" s="355"/>
      <c r="E3" s="355"/>
      <c r="F3" s="355"/>
      <c r="G3" s="355"/>
      <c r="H3" s="355"/>
      <c r="I3" s="355"/>
      <c r="J3" s="356"/>
      <c r="K3" s="357"/>
      <c r="M3" s="281"/>
      <c r="N3" s="281"/>
      <c r="O3" s="329"/>
      <c r="P3" s="329"/>
      <c r="Q3" s="329"/>
    </row>
    <row r="4" spans="1:17" s="13" customFormat="1" ht="23.2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  <c r="M4" s="216"/>
      <c r="N4" s="216"/>
    </row>
    <row r="5" spans="1:17" s="13" customFormat="1" ht="21.75" customHeight="1">
      <c r="A5" s="164" t="s">
        <v>135</v>
      </c>
      <c r="B5" s="164"/>
      <c r="C5" s="11"/>
      <c r="D5" s="11"/>
      <c r="E5" s="11"/>
      <c r="F5" s="11"/>
      <c r="G5" s="11"/>
      <c r="H5" s="11"/>
      <c r="I5" s="11"/>
      <c r="J5" s="12"/>
      <c r="K5" s="330"/>
      <c r="M5" s="216"/>
      <c r="N5" s="216"/>
    </row>
    <row r="6" spans="1:17" s="13" customFormat="1" ht="23.25" customHeight="1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  <c r="M6" s="216"/>
      <c r="N6" s="216"/>
    </row>
    <row r="7" spans="1:17" s="161" customFormat="1" ht="5.25" customHeight="1">
      <c r="A7" s="359"/>
      <c r="B7" s="355"/>
      <c r="C7" s="355"/>
      <c r="D7" s="355"/>
      <c r="E7" s="355"/>
      <c r="F7" s="355"/>
      <c r="G7" s="355"/>
      <c r="H7" s="355"/>
      <c r="I7" s="355"/>
      <c r="J7" s="356"/>
      <c r="K7" s="357"/>
      <c r="M7" s="281"/>
      <c r="N7" s="281"/>
      <c r="O7" s="360"/>
      <c r="P7" s="360"/>
      <c r="Q7" s="360"/>
    </row>
    <row r="8" spans="1:17" s="134" customFormat="1" ht="11.25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M8" s="222"/>
      <c r="N8" s="222"/>
      <c r="O8" s="224"/>
      <c r="P8" s="224"/>
      <c r="Q8" s="224"/>
    </row>
    <row r="9" spans="1:17" s="134" customFormat="1" ht="14.25" customHeight="1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M9" s="222"/>
      <c r="N9" s="222"/>
      <c r="O9" s="224"/>
      <c r="P9" s="224"/>
      <c r="Q9" s="224"/>
    </row>
    <row r="10" spans="1:17" s="134" customFormat="1" ht="17.25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361"/>
      <c r="M10" s="222"/>
      <c r="N10" s="222"/>
      <c r="O10" s="224"/>
      <c r="P10" s="224"/>
      <c r="Q10" s="224"/>
    </row>
    <row r="11" spans="1:17" s="134" customFormat="1" ht="24" customHeight="1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361"/>
      <c r="M11" s="222"/>
      <c r="N11" s="222"/>
      <c r="O11" s="224"/>
      <c r="P11" s="224"/>
      <c r="Q11" s="224"/>
    </row>
    <row r="12" spans="1:17" s="134" customFormat="1" ht="16.5" customHeight="1">
      <c r="A12" s="225"/>
      <c r="B12" s="131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M12" s="22"/>
      <c r="N12" s="22"/>
      <c r="O12" s="70"/>
      <c r="P12" s="70"/>
      <c r="Q12" s="70"/>
    </row>
    <row r="13" spans="1:17" s="37" customFormat="1" ht="26.1" customHeight="1">
      <c r="A13" s="135">
        <v>1</v>
      </c>
      <c r="B13" s="362" t="s">
        <v>136</v>
      </c>
      <c r="C13" s="231">
        <v>6232</v>
      </c>
      <c r="D13" s="231">
        <v>5569</v>
      </c>
      <c r="E13" s="230">
        <f>IF((((C13*4.3)/K13)*100)&gt;100,"100.0",(((C13*4.3)/K13*100)))</f>
        <v>61.652109961538102</v>
      </c>
      <c r="F13" s="230">
        <f>IF((((D13*4.3)/K13)*100)&gt;100,"100.0",(((D13*4.3)/K13*100)))</f>
        <v>55.093164373524672</v>
      </c>
      <c r="G13" s="231">
        <v>118</v>
      </c>
      <c r="H13" s="231">
        <v>90</v>
      </c>
      <c r="I13" s="230">
        <v>167.3</v>
      </c>
      <c r="J13" s="232">
        <v>38.200000000000003</v>
      </c>
      <c r="K13" s="233">
        <f>VLOOKUP(B13,'[1]2015'!$B$8:$M$298,10,FALSE)</f>
        <v>43465.827879561264</v>
      </c>
      <c r="L13" s="363"/>
      <c r="M13" s="90"/>
      <c r="N13" s="90"/>
    </row>
    <row r="14" spans="1:17" s="37" customFormat="1" ht="26.1" customHeight="1">
      <c r="A14" s="135">
        <v>2</v>
      </c>
      <c r="B14" s="362" t="s">
        <v>137</v>
      </c>
      <c r="C14" s="231">
        <v>1000</v>
      </c>
      <c r="D14" s="231">
        <v>599</v>
      </c>
      <c r="E14" s="230">
        <f>IF((((C14*3.9)/K14)*100)&gt;100,"100.0",(((C14*3.9)/K14*100)))</f>
        <v>34.56191269786391</v>
      </c>
      <c r="F14" s="230">
        <f>IF((((D14*3.9)/K14)*100)&gt;100,"100.0",(((D14*3.9)/K14*100)))</f>
        <v>20.702585706020482</v>
      </c>
      <c r="G14" s="231">
        <v>18</v>
      </c>
      <c r="H14" s="231">
        <v>6</v>
      </c>
      <c r="I14" s="230">
        <v>25</v>
      </c>
      <c r="J14" s="232">
        <v>6.5</v>
      </c>
      <c r="K14" s="233">
        <v>11284.097712106768</v>
      </c>
      <c r="L14" s="363"/>
      <c r="M14" s="90"/>
      <c r="N14" s="90"/>
    </row>
    <row r="15" spans="1:17" s="37" customFormat="1" ht="26.1" customHeight="1">
      <c r="A15" s="135">
        <v>3</v>
      </c>
      <c r="B15" s="362" t="s">
        <v>138</v>
      </c>
      <c r="C15" s="231">
        <v>282</v>
      </c>
      <c r="D15" s="231">
        <v>0</v>
      </c>
      <c r="E15" s="230" t="str">
        <f>IF((((C15*4)/K15)*100)&gt;100,"100.0",(((C15*4)/K15*100)))</f>
        <v>100.0</v>
      </c>
      <c r="F15" s="230">
        <f>IF((((D15*4)/K15)*100)&gt;100,"100.0",(((D15*4)/K15*100)))</f>
        <v>0</v>
      </c>
      <c r="G15" s="231">
        <v>26</v>
      </c>
      <c r="H15" s="231">
        <v>0</v>
      </c>
      <c r="I15" s="230">
        <v>4.5</v>
      </c>
      <c r="J15" s="232">
        <v>1.2</v>
      </c>
      <c r="K15" s="233">
        <f>VLOOKUP(B15,'[1]2015'!$B$8:$M$298,10,FALSE)</f>
        <v>475.01945525291825</v>
      </c>
      <c r="L15" s="363"/>
      <c r="M15" s="90"/>
      <c r="N15" s="90"/>
    </row>
    <row r="16" spans="1:17" s="37" customFormat="1" ht="26.1" customHeight="1">
      <c r="A16" s="135">
        <v>4</v>
      </c>
      <c r="B16" s="362" t="s">
        <v>139</v>
      </c>
      <c r="C16" s="231">
        <v>145</v>
      </c>
      <c r="D16" s="231">
        <v>0</v>
      </c>
      <c r="E16" s="230" t="str">
        <f>IF((((C16*3.5)/K16)*100)&gt;100,"100.0",(((C16*3.5)/K16*100)))</f>
        <v>100.0</v>
      </c>
      <c r="F16" s="230">
        <f>IF((((D16*3.5)/K16)*100)&gt;100,"100.0",(((D16*3.5)/K16*100)))</f>
        <v>0</v>
      </c>
      <c r="G16" s="231">
        <v>0</v>
      </c>
      <c r="H16" s="231">
        <v>0</v>
      </c>
      <c r="I16" s="230">
        <v>3</v>
      </c>
      <c r="J16" s="232">
        <v>0.6</v>
      </c>
      <c r="K16" s="233">
        <f>VLOOKUP(B16,'[1]2015'!$B$8:$M$298,10,FALSE)</f>
        <v>494.13657770800626</v>
      </c>
      <c r="L16" s="363"/>
      <c r="M16" s="90"/>
      <c r="N16" s="90"/>
    </row>
    <row r="17" spans="1:26" s="37" customFormat="1" ht="26.1" customHeight="1">
      <c r="A17" s="135">
        <v>5</v>
      </c>
      <c r="B17" s="362" t="s">
        <v>140</v>
      </c>
      <c r="C17" s="231">
        <v>4715</v>
      </c>
      <c r="D17" s="231">
        <v>3031</v>
      </c>
      <c r="E17" s="230" t="str">
        <f>IF((((C17*4.1)/K17)*100)&gt;100,"100.0",(((C17*4.1)/K17*100)))</f>
        <v>100.0</v>
      </c>
      <c r="F17" s="230">
        <f>IF((((D17*4.1)/K17)*100)&gt;100,"100.0",(((D17*4.1)/K17*100)))</f>
        <v>68.555667446374386</v>
      </c>
      <c r="G17" s="231">
        <v>18</v>
      </c>
      <c r="H17" s="231">
        <v>9</v>
      </c>
      <c r="I17" s="230">
        <v>72.900000000000006</v>
      </c>
      <c r="J17" s="232">
        <v>18.8</v>
      </c>
      <c r="K17" s="233">
        <f>VLOOKUP(B17,'[1]2015'!$B$8:$M$298,10,FALSE)</f>
        <v>18127.020657658573</v>
      </c>
      <c r="L17" s="363"/>
      <c r="M17" s="90"/>
      <c r="N17" s="90"/>
    </row>
    <row r="18" spans="1:26" s="37" customFormat="1" ht="26.1" customHeight="1">
      <c r="A18" s="135">
        <v>6</v>
      </c>
      <c r="B18" s="364" t="s">
        <v>141</v>
      </c>
      <c r="C18" s="231">
        <v>801</v>
      </c>
      <c r="D18" s="231">
        <v>0</v>
      </c>
      <c r="E18" s="230" t="str">
        <f>IF((((C18*4)/K18)*100)&gt;100,"100.0",(((C18*4)/K18*100)))</f>
        <v>100.0</v>
      </c>
      <c r="F18" s="230">
        <f>IF((((D18*4)/K18)*100)&gt;100,"100.0",(((D18*4)/K18*100)))</f>
        <v>0</v>
      </c>
      <c r="G18" s="231">
        <v>3</v>
      </c>
      <c r="H18" s="231">
        <v>0</v>
      </c>
      <c r="I18" s="230">
        <v>8</v>
      </c>
      <c r="J18" s="232">
        <v>3.5</v>
      </c>
      <c r="K18" s="233">
        <f>VLOOKUP(B18,'[1]2015'!$B$8:$M$298,10,FALSE)</f>
        <v>1832.5463879721306</v>
      </c>
      <c r="L18" s="363"/>
      <c r="M18" s="90"/>
      <c r="N18" s="90"/>
    </row>
    <row r="19" spans="1:26" s="37" customFormat="1" ht="26.1" customHeight="1">
      <c r="A19" s="135">
        <v>7</v>
      </c>
      <c r="B19" s="364" t="s">
        <v>142</v>
      </c>
      <c r="C19" s="231">
        <v>507</v>
      </c>
      <c r="D19" s="231">
        <v>0</v>
      </c>
      <c r="E19" s="230" t="str">
        <f>IF((((C19*4.4)/K19)*100)&gt;100,"100.0",(((C19*4.4)/K19*100)))</f>
        <v>100.0</v>
      </c>
      <c r="F19" s="230">
        <f>IF((((D19*4.4)/K19)*100)&gt;100,"100.0",(((D19*4.4)/K19*100)))</f>
        <v>0</v>
      </c>
      <c r="G19" s="231">
        <v>8</v>
      </c>
      <c r="H19" s="231">
        <v>0</v>
      </c>
      <c r="I19" s="230">
        <v>5.5</v>
      </c>
      <c r="J19" s="232">
        <v>1.3</v>
      </c>
      <c r="K19" s="233">
        <f>VLOOKUP(B19,'[1]2015'!$B$8:$M$298,10,FALSE)</f>
        <v>1123.4957726632222</v>
      </c>
      <c r="L19" s="363"/>
      <c r="M19" s="90"/>
      <c r="N19" s="90"/>
    </row>
    <row r="20" spans="1:26" s="37" customFormat="1" ht="26.1" customHeight="1">
      <c r="A20" s="135">
        <v>8</v>
      </c>
      <c r="B20" s="362" t="s">
        <v>143</v>
      </c>
      <c r="C20" s="231">
        <v>163</v>
      </c>
      <c r="D20" s="231">
        <v>0</v>
      </c>
      <c r="E20" s="230">
        <f>IF((((C20*4.7)/K20)*100)&gt;100,"100.0",(((C20*4.7)/K20*100)))</f>
        <v>52.76423547124066</v>
      </c>
      <c r="F20" s="230">
        <f>IF((((D20*4.7)/K20)*100)&gt;100,"100.0",(((D20*4.7)/K20*100)))</f>
        <v>0</v>
      </c>
      <c r="G20" s="231">
        <v>9</v>
      </c>
      <c r="H20" s="231">
        <v>0</v>
      </c>
      <c r="I20" s="230">
        <v>1.6</v>
      </c>
      <c r="J20" s="232">
        <v>1.4</v>
      </c>
      <c r="K20" s="233">
        <f>VLOOKUP(B20,'[1]2015'!$B$8:$M$298,10,FALSE)</f>
        <v>1451.930447125621</v>
      </c>
      <c r="L20" s="363"/>
      <c r="M20" s="90"/>
      <c r="N20" s="90"/>
    </row>
    <row r="21" spans="1:26" s="37" customFormat="1" ht="26.1" customHeight="1">
      <c r="A21" s="135">
        <v>9</v>
      </c>
      <c r="B21" s="365" t="s">
        <v>144</v>
      </c>
      <c r="C21" s="231">
        <v>478</v>
      </c>
      <c r="D21" s="231">
        <v>0</v>
      </c>
      <c r="E21" s="230">
        <f>IF((((C21*4.8)/K21)*100)&gt;100,"100.0",(((C21*4.8)/K21*100)))</f>
        <v>82.267686350969427</v>
      </c>
      <c r="F21" s="230">
        <f>IF((((D21*4.8)/K21)*100)&gt;100,"100.0",(((D21*4.8)/K21*100)))</f>
        <v>0</v>
      </c>
      <c r="G21" s="231">
        <v>3</v>
      </c>
      <c r="H21" s="231">
        <v>0</v>
      </c>
      <c r="I21" s="230">
        <v>9.3000000000000007</v>
      </c>
      <c r="J21" s="232">
        <v>0.9</v>
      </c>
      <c r="K21" s="233">
        <f>VLOOKUP(B21,'[1]2015'!$B$8:$M$298,10,FALSE)</f>
        <v>2788.9443617165289</v>
      </c>
      <c r="L21" s="363"/>
      <c r="M21" s="90"/>
      <c r="N21" s="90"/>
      <c r="Q21" s="138"/>
    </row>
    <row r="22" spans="1:26" s="37" customFormat="1" ht="26.1" customHeight="1">
      <c r="A22" s="135">
        <v>10</v>
      </c>
      <c r="B22" s="362" t="s">
        <v>145</v>
      </c>
      <c r="C22" s="231">
        <v>843</v>
      </c>
      <c r="D22" s="231">
        <v>803</v>
      </c>
      <c r="E22" s="230">
        <f>IF((((C22*4.1)/K22)*100)&gt;100,"100.0",(((C22*4.1)/K22*100)))</f>
        <v>43.121161081725134</v>
      </c>
      <c r="F22" s="230">
        <f>IF((((D22*4.1)/K22)*100)&gt;100,"100.0",(((D22*4.1)/K22*100)))</f>
        <v>41.075079891607693</v>
      </c>
      <c r="G22" s="231">
        <v>6</v>
      </c>
      <c r="H22" s="231">
        <v>2</v>
      </c>
      <c r="I22" s="230">
        <v>29.6</v>
      </c>
      <c r="J22" s="232">
        <v>5.5</v>
      </c>
      <c r="K22" s="233">
        <f>VLOOKUP(B22,'[1]2015'!$B$8:$M$298,10,FALSE)</f>
        <v>8015.3222067686602</v>
      </c>
      <c r="L22" s="363"/>
      <c r="M22" s="90"/>
      <c r="N22" s="90"/>
    </row>
    <row r="23" spans="1:26" s="37" customFormat="1" ht="26.1" customHeight="1">
      <c r="A23" s="135">
        <v>11</v>
      </c>
      <c r="B23" s="362" t="s">
        <v>146</v>
      </c>
      <c r="C23" s="231">
        <v>1156</v>
      </c>
      <c r="D23" s="231">
        <v>428</v>
      </c>
      <c r="E23" s="230" t="str">
        <f>IF((((C23*4.2)/K23)*100)&gt;100,"100.0",(((C23*4.2)/K23*100)))</f>
        <v>100.0</v>
      </c>
      <c r="F23" s="230">
        <f>IF((((D23*4.2)/K23)*100)&gt;100,"100.0",(((D23*4.2)/K23*100)))</f>
        <v>38.197293090989945</v>
      </c>
      <c r="G23" s="231">
        <v>5</v>
      </c>
      <c r="H23" s="231">
        <v>2</v>
      </c>
      <c r="I23" s="230">
        <v>20.100000000000001</v>
      </c>
      <c r="J23" s="232">
        <v>5.0999999999999996</v>
      </c>
      <c r="K23" s="233">
        <f>VLOOKUP(B23,'[1]2015'!$B$8:$M$298,10,FALSE)</f>
        <v>4706.0926430517711</v>
      </c>
      <c r="L23" s="363"/>
      <c r="M23" s="90"/>
      <c r="N23" s="90"/>
    </row>
    <row r="24" spans="1:26" s="37" customFormat="1" ht="26.1" customHeight="1">
      <c r="A24" s="135">
        <v>12</v>
      </c>
      <c r="B24" s="364" t="s">
        <v>147</v>
      </c>
      <c r="C24" s="231">
        <v>795</v>
      </c>
      <c r="D24" s="231">
        <v>0</v>
      </c>
      <c r="E24" s="230" t="str">
        <f>IF((((C24*4.1)/K24)*100)&gt;100,"100.0",(((C24*4.1)/K24*100)))</f>
        <v>100.0</v>
      </c>
      <c r="F24" s="230">
        <f>IF((((D24*4.1)/K24)*100)&gt;100,"100.0",(((D24*4.1)/K24*100)))</f>
        <v>0</v>
      </c>
      <c r="G24" s="231">
        <v>2</v>
      </c>
      <c r="H24" s="231">
        <v>0</v>
      </c>
      <c r="I24" s="230">
        <v>11.7</v>
      </c>
      <c r="J24" s="232">
        <v>2.6</v>
      </c>
      <c r="K24" s="233">
        <f>VLOOKUP(B24,'[1]2015'!$B$8:$M$298,10,FALSE)</f>
        <v>1368.7272727272727</v>
      </c>
      <c r="L24" s="363"/>
      <c r="M24" s="90"/>
      <c r="N24" s="90"/>
    </row>
    <row r="25" spans="1:26" s="37" customFormat="1" ht="26.1" customHeight="1">
      <c r="A25" s="135">
        <v>13</v>
      </c>
      <c r="B25" s="362" t="s">
        <v>148</v>
      </c>
      <c r="C25" s="231">
        <v>1303</v>
      </c>
      <c r="D25" s="231">
        <v>946</v>
      </c>
      <c r="E25" s="230">
        <f>IF((((C25*4.1)/K25)*100)&gt;100,"100.0",(((C25*4.1)/K25*100)))</f>
        <v>32.333186296721678</v>
      </c>
      <c r="F25" s="230">
        <f>IF((((D25*4.1)/K25)*100)&gt;100,"100.0",(((D25*4.1)/K25*100)))</f>
        <v>23.474439168609905</v>
      </c>
      <c r="G25" s="231">
        <v>28</v>
      </c>
      <c r="H25" s="231">
        <v>0</v>
      </c>
      <c r="I25" s="230">
        <v>35.700000000000003</v>
      </c>
      <c r="J25" s="232"/>
      <c r="K25" s="233">
        <f>VLOOKUP(B25,'[1]2015'!$B$8:$M$298,10,FALSE)</f>
        <v>16522.652456747404</v>
      </c>
      <c r="L25" s="363"/>
      <c r="M25" s="90"/>
      <c r="N25" s="90"/>
      <c r="O25" s="296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366"/>
    </row>
    <row r="26" spans="1:26" s="37" customFormat="1" ht="26.1" customHeight="1">
      <c r="A26" s="135">
        <v>14</v>
      </c>
      <c r="B26" s="362" t="s">
        <v>149</v>
      </c>
      <c r="C26" s="231">
        <v>588</v>
      </c>
      <c r="D26" s="231">
        <v>0</v>
      </c>
      <c r="E26" s="230">
        <f>IF((((C26*4.3)/K26)*100)&gt;100,"100.0",(((C26*4.3)/K26*100)))</f>
        <v>92.663801821040664</v>
      </c>
      <c r="F26" s="230">
        <f>IF((((D26*4.3)/K26)*100)&gt;100,"100.0",(((D26*4.3)/K26*100)))</f>
        <v>0</v>
      </c>
      <c r="G26" s="231">
        <v>7</v>
      </c>
      <c r="H26" s="231">
        <v>0</v>
      </c>
      <c r="I26" s="230">
        <v>12.7</v>
      </c>
      <c r="J26" s="232">
        <v>2.6</v>
      </c>
      <c r="K26" s="233">
        <f>VLOOKUP(B26,'[1]2015'!$B$8:$M$298,10,FALSE)</f>
        <v>2728.5735641227379</v>
      </c>
      <c r="L26" s="363"/>
      <c r="M26" s="90"/>
      <c r="N26" s="90"/>
    </row>
    <row r="27" spans="1:26" s="37" customFormat="1" ht="26.1" customHeight="1">
      <c r="A27" s="135">
        <v>15</v>
      </c>
      <c r="B27" s="364" t="s">
        <v>150</v>
      </c>
      <c r="C27" s="231">
        <v>937</v>
      </c>
      <c r="D27" s="231">
        <v>0</v>
      </c>
      <c r="E27" s="230">
        <f>IF((((C27*3.9)/K27)*100)&gt;100,"100.0",(((C27*3.9)/K27*100)))</f>
        <v>25.741084414168945</v>
      </c>
      <c r="F27" s="230">
        <f>IF((((D27*3.9)/K27)*100)&gt;100,"100.0",(((D27*3.9)/K27*100)))</f>
        <v>0</v>
      </c>
      <c r="G27" s="231">
        <v>2</v>
      </c>
      <c r="H27" s="231">
        <v>0</v>
      </c>
      <c r="I27" s="230">
        <v>16.100000000000001</v>
      </c>
      <c r="J27" s="232">
        <v>1.8</v>
      </c>
      <c r="K27" s="233">
        <f>VLOOKUP(B27,'[1]2015'!$B$8:$M$298,10,FALSE)</f>
        <v>14196.37161046923</v>
      </c>
      <c r="L27" s="363"/>
      <c r="M27" s="90"/>
      <c r="N27" s="90"/>
    </row>
    <row r="28" spans="1:26" s="37" customFormat="1" ht="26.1" customHeight="1">
      <c r="A28" s="135">
        <v>16</v>
      </c>
      <c r="B28" s="362" t="s">
        <v>151</v>
      </c>
      <c r="C28" s="231">
        <v>687</v>
      </c>
      <c r="D28" s="231">
        <v>22</v>
      </c>
      <c r="E28" s="230">
        <f>IF((((C28*4.5)/K28)*100)&gt;100,"100.0",(((C28*4.5)/K28*100)))</f>
        <v>98.521978701039799</v>
      </c>
      <c r="F28" s="230">
        <f>IF((((D28*4.5)/K28)*100)&gt;100,"100.0",(((D28*4.5)/K28*100)))</f>
        <v>3.1549978623331523</v>
      </c>
      <c r="G28" s="231">
        <v>6</v>
      </c>
      <c r="H28" s="231">
        <v>0</v>
      </c>
      <c r="I28" s="230">
        <v>17.100000000000001</v>
      </c>
      <c r="J28" s="232">
        <v>3.8</v>
      </c>
      <c r="K28" s="233">
        <f>VLOOKUP(B28,'[1]2015'!$B$8:$M$298,10,FALSE)</f>
        <v>3137.8785127539995</v>
      </c>
      <c r="L28" s="363"/>
      <c r="M28" s="90"/>
      <c r="N28" s="90"/>
    </row>
    <row r="29" spans="1:26" s="37" customFormat="1" ht="26.1" customHeight="1">
      <c r="A29" s="135">
        <v>17</v>
      </c>
      <c r="B29" s="364" t="s">
        <v>152</v>
      </c>
      <c r="C29" s="231">
        <v>1100</v>
      </c>
      <c r="D29" s="231">
        <v>377</v>
      </c>
      <c r="E29" s="230">
        <f>IF((((C29*4.4)/K29)*100)&gt;100,"100.0",(((C29*4.4)/K29*100)))</f>
        <v>87.786763172853668</v>
      </c>
      <c r="F29" s="230">
        <f>IF((((D29*4.4)/K29)*100)&gt;100,"100.0",(((D29*4.4)/K29*100)))</f>
        <v>30.086917923787126</v>
      </c>
      <c r="G29" s="231">
        <v>13</v>
      </c>
      <c r="H29" s="231">
        <v>6</v>
      </c>
      <c r="I29" s="230">
        <v>31.1</v>
      </c>
      <c r="J29" s="232">
        <v>4.9000000000000004</v>
      </c>
      <c r="K29" s="233">
        <f>VLOOKUP(B29,'[1]2015'!$B$8:$M$298,10,FALSE)</f>
        <v>5513.3596741344199</v>
      </c>
      <c r="L29" s="363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</row>
    <row r="30" spans="1:26" s="37" customFormat="1" ht="22.5" customHeight="1">
      <c r="A30" s="135">
        <v>18</v>
      </c>
      <c r="B30" s="362" t="s">
        <v>153</v>
      </c>
      <c r="C30" s="231">
        <v>880</v>
      </c>
      <c r="D30" s="231">
        <v>0</v>
      </c>
      <c r="E30" s="230" t="str">
        <f>IF((((C30*4.3)/K30)*100)&gt;100,"100.0",(((C30*4.3)/K30*100)))</f>
        <v>100.0</v>
      </c>
      <c r="F30" s="230">
        <f>IF((((D30*4.3)/K30)*100)&gt;100,"100.0",(((D30*4.3)/K30*100)))</f>
        <v>0</v>
      </c>
      <c r="G30" s="231">
        <v>7</v>
      </c>
      <c r="H30" s="231">
        <v>0</v>
      </c>
      <c r="I30" s="230">
        <v>18.3</v>
      </c>
      <c r="J30" s="232">
        <v>3.9</v>
      </c>
      <c r="K30" s="233">
        <f>VLOOKUP(B30,'[1]2015'!$B$8:$M$298,10,FALSE)</f>
        <v>1579.9826377295492</v>
      </c>
      <c r="L30" s="363"/>
      <c r="M30" s="90"/>
      <c r="N30" s="90"/>
    </row>
    <row r="31" spans="1:26" s="37" customFormat="1" ht="26.1" customHeight="1">
      <c r="A31" s="135">
        <v>19</v>
      </c>
      <c r="B31" s="362" t="s">
        <v>154</v>
      </c>
      <c r="C31" s="231">
        <v>1371</v>
      </c>
      <c r="D31" s="231">
        <v>531</v>
      </c>
      <c r="E31" s="230">
        <f>IF((((C31*4.5)/K31)*100)&gt;100,"100.0",(((C31*4.5)/K31*100)))</f>
        <v>49.028774092421159</v>
      </c>
      <c r="F31" s="230">
        <f>IF((((D31*4.5)/K31)*100)&gt;100,"100.0",(((D31*4.5)/K31*100)))</f>
        <v>18.989262613476026</v>
      </c>
      <c r="G31" s="231">
        <v>32</v>
      </c>
      <c r="H31" s="231">
        <v>12</v>
      </c>
      <c r="I31" s="230">
        <v>26.5</v>
      </c>
      <c r="J31" s="232">
        <v>6</v>
      </c>
      <c r="K31" s="233">
        <f>VLOOKUP(B31,'[1]2015'!$B$8:$M$298,10,FALSE)</f>
        <v>12583.427006292777</v>
      </c>
      <c r="L31" s="363"/>
      <c r="M31" s="90"/>
      <c r="N31" s="90"/>
    </row>
    <row r="32" spans="1:26" s="37" customFormat="1" ht="9" customHeight="1">
      <c r="A32" s="367"/>
      <c r="B32" s="368"/>
      <c r="C32" s="369"/>
      <c r="D32" s="369"/>
      <c r="E32" s="370"/>
      <c r="F32" s="370"/>
      <c r="G32" s="369"/>
      <c r="H32" s="369"/>
      <c r="I32" s="370"/>
      <c r="J32" s="371"/>
      <c r="K32" s="372"/>
      <c r="L32" s="138"/>
      <c r="M32" s="90"/>
      <c r="N32" s="90"/>
      <c r="O32" s="138"/>
      <c r="P32" s="138"/>
      <c r="Q32" s="138"/>
    </row>
    <row r="33" spans="1:17" s="60" customFormat="1" ht="11.25" customHeight="1">
      <c r="A33" s="192"/>
      <c r="B33" s="373" t="s">
        <v>33</v>
      </c>
      <c r="C33" s="253">
        <f>SUM(C13:C31)</f>
        <v>23983</v>
      </c>
      <c r="D33" s="253">
        <f>SUM(D13:D31)</f>
        <v>12306</v>
      </c>
      <c r="E33" s="254">
        <f>IF((((C33*4.2)/K33)*100)&gt;100,"100.0",(((C33*4.2)/K33*100)))</f>
        <v>66.533458382089748</v>
      </c>
      <c r="F33" s="255">
        <f>IF((((D33*4.2)/K33)*100)&gt;100,"100.0",(((D33*4.2)/K33*100)))</f>
        <v>34.139212727765354</v>
      </c>
      <c r="G33" s="253">
        <f>SUM(G13:G31)</f>
        <v>311</v>
      </c>
      <c r="H33" s="253">
        <f>SUM(H13:H31)</f>
        <v>127</v>
      </c>
      <c r="I33" s="254">
        <f>SUM(I13:I31)+0.1</f>
        <v>516.10000000000025</v>
      </c>
      <c r="J33" s="308">
        <f>SUM(J13:J31)</f>
        <v>108.60000000000001</v>
      </c>
      <c r="K33" s="309">
        <f>SUM(K13:K31)</f>
        <v>151395.40683656285</v>
      </c>
      <c r="L33" s="374"/>
      <c r="M33" s="375"/>
      <c r="N33" s="375"/>
      <c r="O33" s="138"/>
      <c r="P33" s="138"/>
      <c r="Q33" s="138"/>
    </row>
    <row r="34" spans="1:17" s="51" customFormat="1" ht="5.25" customHeight="1">
      <c r="A34" s="61"/>
      <c r="B34" s="73"/>
      <c r="C34" s="262" t="s">
        <v>1</v>
      </c>
      <c r="D34" s="262"/>
      <c r="E34" s="262"/>
      <c r="F34" s="262"/>
      <c r="G34" s="262"/>
      <c r="H34" s="262"/>
      <c r="I34" s="262"/>
      <c r="J34" s="376"/>
      <c r="K34" s="262"/>
      <c r="M34" s="249"/>
      <c r="N34" s="249"/>
    </row>
    <row r="35" spans="1:17" s="160" customFormat="1" ht="15.75" customHeight="1">
      <c r="A35" s="535" t="s">
        <v>52</v>
      </c>
      <c r="B35" s="535"/>
      <c r="C35" s="535"/>
      <c r="D35" s="535"/>
      <c r="E35" s="535"/>
      <c r="F35" s="535"/>
      <c r="G35" s="535"/>
      <c r="H35" s="535"/>
      <c r="I35" s="535"/>
      <c r="J35" s="535"/>
      <c r="K35" s="535"/>
      <c r="M35" s="322"/>
      <c r="N35" s="322"/>
    </row>
    <row r="36" spans="1:17" s="160" customFormat="1" ht="13.5" customHeight="1">
      <c r="A36" s="562" t="s">
        <v>53</v>
      </c>
      <c r="B36" s="562"/>
      <c r="C36" s="562"/>
      <c r="D36" s="562"/>
      <c r="E36" s="562"/>
      <c r="F36" s="562"/>
      <c r="G36" s="562"/>
      <c r="H36" s="114"/>
      <c r="I36" s="377"/>
      <c r="J36" s="340"/>
      <c r="K36" s="341"/>
      <c r="L36" s="378"/>
      <c r="M36" s="379"/>
      <c r="O36" s="113"/>
      <c r="P36" s="113"/>
    </row>
    <row r="37" spans="1:17" s="160" customFormat="1" ht="37.5" customHeight="1">
      <c r="A37" s="560" t="s">
        <v>155</v>
      </c>
      <c r="B37" s="561"/>
      <c r="C37" s="561"/>
      <c r="D37" s="561"/>
      <c r="E37" s="561"/>
      <c r="F37" s="561"/>
      <c r="G37" s="561"/>
      <c r="H37" s="561"/>
      <c r="I37" s="561"/>
      <c r="J37" s="561"/>
      <c r="K37" s="561"/>
      <c r="L37" s="378"/>
      <c r="M37" s="379"/>
      <c r="O37" s="113"/>
      <c r="P37" s="113"/>
    </row>
    <row r="38" spans="1:17" s="72" customFormat="1" ht="22.5" customHeight="1">
      <c r="A38" s="523" t="s">
        <v>37</v>
      </c>
      <c r="B38" s="524"/>
      <c r="C38" s="524"/>
      <c r="D38" s="524"/>
      <c r="E38" s="524"/>
      <c r="F38" s="524"/>
      <c r="G38" s="524"/>
      <c r="H38" s="524"/>
      <c r="I38" s="524"/>
      <c r="J38" s="524"/>
      <c r="K38" s="524"/>
    </row>
    <row r="39" spans="1:17" s="51" customFormat="1" ht="19.5" customHeight="1">
      <c r="A39" s="554" t="s">
        <v>119</v>
      </c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118"/>
      <c r="M39" s="249"/>
      <c r="N39" s="249"/>
    </row>
    <row r="44" spans="1:17">
      <c r="A44" s="380"/>
    </row>
  </sheetData>
  <mergeCells count="9">
    <mergeCell ref="A37:K37"/>
    <mergeCell ref="A38:K38"/>
    <mergeCell ref="A39:K39"/>
    <mergeCell ref="C8:D11"/>
    <mergeCell ref="E8:F11"/>
    <mergeCell ref="G8:H11"/>
    <mergeCell ref="K8:K12"/>
    <mergeCell ref="A35:K35"/>
    <mergeCell ref="A36:G36"/>
  </mergeCells>
  <printOptions horizontalCentered="1" verticalCentered="1"/>
  <pageMargins left="1.0629921259842521" right="0.59055118110236227" top="0.48" bottom="0.78740157480314965" header="0.51181102362204722" footer="0.51181102362204722"/>
  <pageSetup scale="83" orientation="portrait" r:id="rId1"/>
  <headerFooter scaleWithDoc="0" alignWithMargins="0">
    <oddFooter>&amp;C&amp;16 32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showGridLines="0" view="pageBreakPreview" zoomScale="90" zoomScaleNormal="100" zoomScaleSheetLayoutView="90" workbookViewId="0">
      <selection activeCell="M3" sqref="M3"/>
    </sheetView>
  </sheetViews>
  <sheetFormatPr baseColWidth="10" defaultRowHeight="12.75"/>
  <cols>
    <col min="1" max="1" width="4.42578125" style="83" customWidth="1"/>
    <col min="2" max="2" width="19" style="83" customWidth="1"/>
    <col min="3" max="8" width="8.7109375" style="83" customWidth="1"/>
    <col min="9" max="9" width="14.7109375" style="83" customWidth="1"/>
    <col min="10" max="10" width="15.28515625" style="84" hidden="1" customWidth="1"/>
    <col min="11" max="11" width="14.5703125" style="349" customWidth="1"/>
    <col min="12" max="12" width="2.5703125" style="83" customWidth="1"/>
    <col min="13" max="14" width="9" style="83" customWidth="1"/>
    <col min="15" max="16384" width="11.42578125" style="83"/>
  </cols>
  <sheetData>
    <row r="1" spans="1:17" s="4" customFormat="1" ht="10.5" customHeight="1">
      <c r="A1" s="381"/>
      <c r="B1" s="2"/>
      <c r="C1" s="2"/>
      <c r="D1" s="2"/>
      <c r="E1" s="2"/>
      <c r="F1" s="2"/>
      <c r="G1" s="2"/>
      <c r="H1" s="2"/>
      <c r="I1" s="2"/>
      <c r="J1" s="3"/>
      <c r="K1" s="326"/>
    </row>
    <row r="2" spans="1:17" ht="19.5" customHeight="1">
      <c r="A2" s="1"/>
      <c r="B2" s="2"/>
      <c r="C2" s="2"/>
      <c r="D2" s="2"/>
      <c r="E2" s="2"/>
      <c r="F2" s="2"/>
      <c r="G2" s="2"/>
      <c r="H2" s="2"/>
      <c r="I2" s="2"/>
      <c r="J2" s="3"/>
      <c r="K2" s="326"/>
    </row>
    <row r="3" spans="1:17" s="214" customFormat="1" ht="29.25" customHeight="1">
      <c r="A3" s="85"/>
      <c r="B3" s="212"/>
      <c r="C3" s="212"/>
      <c r="D3" s="212"/>
      <c r="E3" s="212"/>
      <c r="F3" s="212"/>
      <c r="G3" s="212"/>
      <c r="H3" s="212"/>
      <c r="I3" s="212"/>
      <c r="J3" s="213"/>
      <c r="K3" s="382"/>
      <c r="O3" s="329"/>
      <c r="P3" s="329"/>
      <c r="Q3" s="329"/>
    </row>
    <row r="4" spans="1:17" s="13" customFormat="1" ht="4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</row>
    <row r="5" spans="1:17" s="13" customFormat="1" ht="27.75">
      <c r="A5" s="164" t="s">
        <v>156</v>
      </c>
      <c r="B5" s="164"/>
      <c r="C5" s="11"/>
      <c r="D5" s="11"/>
      <c r="E5" s="11"/>
      <c r="F5" s="11"/>
      <c r="G5" s="11"/>
      <c r="H5" s="11"/>
      <c r="I5" s="11"/>
      <c r="J5" s="12"/>
      <c r="K5" s="330"/>
    </row>
    <row r="6" spans="1:17" s="13" customFormat="1" ht="27.75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</row>
    <row r="7" spans="1:17" s="17" customFormat="1" ht="15.75" customHeight="1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6"/>
      <c r="K7" s="383"/>
      <c r="O7" s="127"/>
      <c r="P7" s="127"/>
      <c r="Q7" s="127"/>
    </row>
    <row r="8" spans="1:17" s="134" customFormat="1" ht="24.95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O8" s="224"/>
      <c r="P8" s="224"/>
      <c r="Q8" s="224"/>
    </row>
    <row r="9" spans="1:17" s="134" customFormat="1" ht="21" customHeight="1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O9" s="224"/>
      <c r="P9" s="224"/>
      <c r="Q9" s="224"/>
    </row>
    <row r="10" spans="1:17" s="134" customFormat="1" ht="21" customHeight="1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1"/>
      <c r="O10" s="224"/>
      <c r="P10" s="224"/>
      <c r="Q10" s="224"/>
    </row>
    <row r="11" spans="1:17" s="134" customFormat="1" ht="24.95" customHeight="1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1"/>
      <c r="O11" s="224"/>
      <c r="P11" s="224"/>
      <c r="Q11" s="224"/>
    </row>
    <row r="12" spans="1:17" s="134" customFormat="1" ht="34.5" customHeight="1">
      <c r="A12" s="225"/>
      <c r="B12" s="131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M12" s="22"/>
      <c r="N12" s="22"/>
      <c r="O12" s="70"/>
      <c r="P12" s="70"/>
      <c r="Q12" s="70"/>
    </row>
    <row r="13" spans="1:17" s="37" customFormat="1" ht="57.75" customHeight="1">
      <c r="A13" s="135" t="s">
        <v>20</v>
      </c>
      <c r="B13" s="384" t="s">
        <v>157</v>
      </c>
      <c r="C13" s="231">
        <v>3798</v>
      </c>
      <c r="D13" s="231">
        <v>2733</v>
      </c>
      <c r="E13" s="230" t="str">
        <f>IF((((C13*4.8)/K13)*100)&gt;100,"100.0",(((C13*4.8)/K13*100)))</f>
        <v>100.0</v>
      </c>
      <c r="F13" s="230">
        <f>IF((((D13*4.8)/K13)*100)&gt;100,"100.0",(((D13*4.8)/K13*100)))</f>
        <v>77.871339216083967</v>
      </c>
      <c r="G13" s="231">
        <v>20</v>
      </c>
      <c r="H13" s="231">
        <v>7</v>
      </c>
      <c r="I13" s="385">
        <v>95</v>
      </c>
      <c r="J13" s="386">
        <v>14.7</v>
      </c>
      <c r="K13" s="233">
        <f>VLOOKUP(B13,'[1]2015'!$B$8:$M$298,10,FALSE)</f>
        <v>16846.2493801448</v>
      </c>
      <c r="L13" s="363"/>
      <c r="M13" s="90"/>
    </row>
    <row r="14" spans="1:17" s="37" customFormat="1" ht="57.75" customHeight="1">
      <c r="A14" s="135" t="s">
        <v>158</v>
      </c>
      <c r="B14" s="384" t="s">
        <v>159</v>
      </c>
      <c r="C14" s="231">
        <v>3415</v>
      </c>
      <c r="D14" s="231">
        <v>3104</v>
      </c>
      <c r="E14" s="230">
        <f>IF((((C14*5)/K14)*100)&gt;100,"100.0",(((C14*5)/K14*100)))</f>
        <v>62.168019817844744</v>
      </c>
      <c r="F14" s="230">
        <f>IF((((D14*5)/K14)*100)&gt;100,"100.0",(((D14*5)/K14*100)))</f>
        <v>56.506451980846286</v>
      </c>
      <c r="G14" s="231">
        <v>25</v>
      </c>
      <c r="H14" s="231">
        <v>17</v>
      </c>
      <c r="I14" s="385">
        <v>67.2</v>
      </c>
      <c r="J14" s="386">
        <v>11.7</v>
      </c>
      <c r="K14" s="233">
        <f>VLOOKUP(B14,'[1]2015'!$B$8:$M$298,10,FALSE)</f>
        <v>27465.890099170865</v>
      </c>
      <c r="L14" s="363"/>
      <c r="M14" s="90"/>
    </row>
    <row r="15" spans="1:17" s="37" customFormat="1" ht="57.75" customHeight="1">
      <c r="A15" s="135">
        <v>3</v>
      </c>
      <c r="B15" s="384" t="s">
        <v>160</v>
      </c>
      <c r="C15" s="231">
        <v>156</v>
      </c>
      <c r="D15" s="231">
        <v>0</v>
      </c>
      <c r="E15" s="230" t="str">
        <f>IF((((C15*5)/K15)*100)&gt;100,"100.0",(((C15*5)/K15*100)))</f>
        <v>100.0</v>
      </c>
      <c r="F15" s="230">
        <f>IF((((D15*5)/K15)*100)&gt;100,"100.0",(((D15*5)/K15*100)))</f>
        <v>0</v>
      </c>
      <c r="G15" s="231">
        <v>0</v>
      </c>
      <c r="H15" s="231">
        <v>0</v>
      </c>
      <c r="I15" s="385">
        <v>3.6</v>
      </c>
      <c r="J15" s="386">
        <v>0.8</v>
      </c>
      <c r="K15" s="233">
        <f>VLOOKUP(B15,'[1]2015'!$B$8:$M$298,10,FALSE)</f>
        <v>626.80953827460507</v>
      </c>
      <c r="L15" s="363"/>
      <c r="M15" s="90"/>
    </row>
    <row r="16" spans="1:17" s="37" customFormat="1" ht="57.75" customHeight="1">
      <c r="A16" s="135" t="s">
        <v>59</v>
      </c>
      <c r="B16" s="384" t="s">
        <v>161</v>
      </c>
      <c r="C16" s="231">
        <v>691</v>
      </c>
      <c r="D16" s="231">
        <v>115</v>
      </c>
      <c r="E16" s="230" t="str">
        <f>IF((((C16*4.4)/K16)*100)&gt;100,"100.0",(((C16*4.4)/K16*100)))</f>
        <v>100.0</v>
      </c>
      <c r="F16" s="230">
        <f>IF((((D16*4.4)/K16)*100)&gt;100,"100.0",(((D16*4.4)/K16*100)))</f>
        <v>30.617261183638174</v>
      </c>
      <c r="G16" s="231">
        <v>8</v>
      </c>
      <c r="H16" s="231">
        <v>3</v>
      </c>
      <c r="I16" s="385">
        <v>14.3</v>
      </c>
      <c r="J16" s="386">
        <v>4.2</v>
      </c>
      <c r="K16" s="233">
        <f>VLOOKUP(B16,'[1]2015'!$B$8:$M$298,10,FALSE)</f>
        <v>1652.6625192406361</v>
      </c>
      <c r="L16" s="363"/>
      <c r="M16" s="90"/>
    </row>
    <row r="17" spans="1:17" s="37" customFormat="1" ht="57.75" customHeight="1">
      <c r="A17" s="135" t="s">
        <v>162</v>
      </c>
      <c r="B17" s="384" t="s">
        <v>163</v>
      </c>
      <c r="C17" s="231">
        <v>1355</v>
      </c>
      <c r="D17" s="231">
        <v>0</v>
      </c>
      <c r="E17" s="230" t="str">
        <f>IF((((C17*4.4)/K17)*100)&gt;100,"100.0",(((C17*4.4)/K17*100)))</f>
        <v>100.0</v>
      </c>
      <c r="F17" s="230">
        <f>IF((((D17*4.4)/K17)*100)&gt;100,"100.0",(((D17*4.4)/K17*100)))</f>
        <v>0</v>
      </c>
      <c r="G17" s="231">
        <v>10</v>
      </c>
      <c r="H17" s="231">
        <v>0</v>
      </c>
      <c r="I17" s="385">
        <v>21.1</v>
      </c>
      <c r="J17" s="386">
        <v>2.6</v>
      </c>
      <c r="K17" s="233">
        <f>VLOOKUP(B17,'[1]2015'!$B$8:$M$298,10,FALSE)</f>
        <v>3092.6588417205508</v>
      </c>
      <c r="L17" s="363"/>
      <c r="M17" s="90"/>
    </row>
    <row r="18" spans="1:17" s="37" customFormat="1" ht="57.75" customHeight="1">
      <c r="A18" s="135">
        <v>6</v>
      </c>
      <c r="B18" s="384" t="s">
        <v>164</v>
      </c>
      <c r="C18" s="231">
        <v>672</v>
      </c>
      <c r="D18" s="231">
        <v>0</v>
      </c>
      <c r="E18" s="230" t="str">
        <f>IF((((C18*5)/K18)*100)&gt;100,"100.0",(((C18*5)/K18*100)))</f>
        <v>100.0</v>
      </c>
      <c r="F18" s="230">
        <f>IF((((D18*5)/K18)*100)&gt;100,"100.0",(((D18*5)/K18*100)))</f>
        <v>0</v>
      </c>
      <c r="G18" s="231">
        <v>2</v>
      </c>
      <c r="H18" s="231">
        <v>0</v>
      </c>
      <c r="I18" s="385">
        <v>9.3000000000000007</v>
      </c>
      <c r="J18" s="386">
        <v>2.4</v>
      </c>
      <c r="K18" s="233">
        <f>VLOOKUP(B18,'[1]2015'!$B$8:$M$298,10,FALSE)</f>
        <v>1354.2924124821798</v>
      </c>
      <c r="L18" s="363"/>
      <c r="M18" s="90"/>
    </row>
    <row r="19" spans="1:17" s="37" customFormat="1" ht="14.25" customHeight="1">
      <c r="A19" s="387"/>
      <c r="B19" s="388"/>
      <c r="C19" s="369"/>
      <c r="D19" s="369"/>
      <c r="E19" s="370"/>
      <c r="F19" s="370"/>
      <c r="G19" s="369"/>
      <c r="H19" s="369"/>
      <c r="I19" s="389"/>
      <c r="J19" s="390"/>
      <c r="K19" s="391"/>
      <c r="L19" s="363"/>
      <c r="M19" s="103"/>
      <c r="N19" s="103"/>
    </row>
    <row r="20" spans="1:17" s="60" customFormat="1" ht="25.5" customHeight="1">
      <c r="A20" s="392"/>
      <c r="B20" s="252" t="s">
        <v>33</v>
      </c>
      <c r="C20" s="253">
        <f>SUM(C13:C18)</f>
        <v>10087</v>
      </c>
      <c r="D20" s="253">
        <f>SUM(D13:D18)</f>
        <v>5952</v>
      </c>
      <c r="E20" s="254">
        <f>IF((((C20*4.9)/K20)*100)&gt;100,"100.0",(((C20*4.9)/K20*100)))</f>
        <v>96.841088967111617</v>
      </c>
      <c r="F20" s="255">
        <f>IF((((D20*4.9)/K20)*100)&gt;100,"100.0",(((D20*4.9)/K20*100)))</f>
        <v>57.142674881753578</v>
      </c>
      <c r="G20" s="253">
        <f>SUM(G13:G18)</f>
        <v>65</v>
      </c>
      <c r="H20" s="253">
        <f>SUM(H13:H18)</f>
        <v>27</v>
      </c>
      <c r="I20" s="393">
        <f>SUM(I13:I18)</f>
        <v>210.5</v>
      </c>
      <c r="J20" s="394">
        <f>SUM(J13:J18)</f>
        <v>36.4</v>
      </c>
      <c r="K20" s="395">
        <f>SUM(K13:K18)</f>
        <v>51038.562791033633</v>
      </c>
      <c r="L20" s="374"/>
      <c r="O20" s="37"/>
      <c r="P20" s="37"/>
      <c r="Q20" s="37"/>
    </row>
    <row r="21" spans="1:17" s="70" customFormat="1" ht="11.25" customHeight="1">
      <c r="A21" s="104"/>
      <c r="B21" s="396"/>
      <c r="C21" s="397"/>
      <c r="D21" s="397" t="s">
        <v>1</v>
      </c>
      <c r="E21" s="397"/>
      <c r="F21" s="397"/>
      <c r="G21" s="397"/>
      <c r="H21" s="397"/>
      <c r="I21" s="397"/>
      <c r="J21" s="398"/>
      <c r="K21" s="399"/>
      <c r="L21" s="81"/>
    </row>
    <row r="22" spans="1:17" s="160" customFormat="1" ht="18.75" customHeight="1">
      <c r="A22" s="400" t="s">
        <v>34</v>
      </c>
      <c r="B22" s="401"/>
      <c r="C22" s="401"/>
      <c r="D22" s="401"/>
      <c r="E22" s="401"/>
      <c r="F22" s="401"/>
      <c r="G22" s="401"/>
      <c r="H22" s="401"/>
      <c r="I22" s="402"/>
      <c r="J22" s="403"/>
      <c r="K22" s="341"/>
      <c r="L22" s="404"/>
      <c r="O22" s="113"/>
      <c r="P22" s="113"/>
      <c r="Q22" s="113"/>
    </row>
    <row r="23" spans="1:17" s="160" customFormat="1" ht="15.75" customHeight="1">
      <c r="A23" s="400" t="s">
        <v>53</v>
      </c>
      <c r="B23" s="401"/>
      <c r="C23" s="401"/>
      <c r="D23" s="401"/>
      <c r="E23" s="401"/>
      <c r="F23" s="401"/>
      <c r="G23" s="401"/>
      <c r="H23" s="401"/>
      <c r="I23" s="401"/>
      <c r="J23" s="403"/>
      <c r="K23" s="341"/>
      <c r="L23" s="404"/>
      <c r="O23" s="113"/>
      <c r="P23" s="113"/>
      <c r="Q23" s="113"/>
    </row>
    <row r="24" spans="1:17" s="160" customFormat="1" ht="27" customHeight="1">
      <c r="A24" s="543" t="s">
        <v>165</v>
      </c>
      <c r="B24" s="563"/>
      <c r="C24" s="563"/>
      <c r="D24" s="563"/>
      <c r="E24" s="563"/>
      <c r="F24" s="563"/>
      <c r="G24" s="563"/>
      <c r="H24" s="563"/>
      <c r="I24" s="563"/>
      <c r="J24" s="563"/>
      <c r="K24" s="563"/>
      <c r="L24" s="404"/>
      <c r="O24" s="113"/>
      <c r="P24" s="113"/>
      <c r="Q24" s="113"/>
    </row>
    <row r="25" spans="1:17" s="72" customFormat="1" ht="22.5" customHeight="1">
      <c r="A25" s="523" t="s">
        <v>37</v>
      </c>
      <c r="B25" s="524"/>
      <c r="C25" s="524"/>
      <c r="D25" s="524"/>
      <c r="E25" s="524"/>
      <c r="F25" s="524"/>
      <c r="G25" s="524"/>
      <c r="H25" s="524"/>
      <c r="I25" s="524"/>
      <c r="J25" s="524"/>
      <c r="K25" s="524"/>
    </row>
    <row r="26" spans="1:17" s="118" customFormat="1" ht="20.25" customHeight="1">
      <c r="A26" s="558" t="s">
        <v>166</v>
      </c>
      <c r="B26" s="559"/>
      <c r="C26" s="559"/>
      <c r="D26" s="559"/>
      <c r="E26" s="559"/>
      <c r="F26" s="559"/>
      <c r="G26" s="559"/>
      <c r="H26" s="559"/>
      <c r="I26" s="559"/>
      <c r="J26" s="559"/>
      <c r="K26" s="559"/>
      <c r="O26" s="405"/>
      <c r="P26" s="405"/>
      <c r="Q26" s="405"/>
    </row>
    <row r="27" spans="1:17" s="118" customFormat="1" ht="20.25" customHeight="1">
      <c r="A27" s="62" t="s">
        <v>1</v>
      </c>
      <c r="B27" s="73"/>
      <c r="C27" s="406"/>
      <c r="D27" s="406"/>
      <c r="E27" s="406"/>
      <c r="F27" s="406"/>
      <c r="G27" s="406"/>
      <c r="H27" s="406"/>
      <c r="I27" s="406"/>
      <c r="J27" s="407"/>
      <c r="K27" s="408"/>
      <c r="L27" s="409"/>
      <c r="O27" s="405"/>
      <c r="P27" s="405"/>
      <c r="Q27" s="405"/>
    </row>
    <row r="28" spans="1:17" s="161" customFormat="1">
      <c r="J28" s="162"/>
      <c r="K28" s="348"/>
      <c r="O28" s="83"/>
      <c r="P28" s="83"/>
      <c r="Q28" s="83"/>
    </row>
    <row r="29" spans="1:17" s="161" customFormat="1">
      <c r="J29" s="162"/>
      <c r="K29" s="348"/>
      <c r="O29" s="83"/>
      <c r="P29" s="83"/>
      <c r="Q29" s="83"/>
    </row>
    <row r="30" spans="1:17" s="161" customFormat="1">
      <c r="J30" s="162"/>
      <c r="K30" s="348"/>
      <c r="O30" s="83"/>
      <c r="P30" s="83"/>
      <c r="Q30" s="83"/>
    </row>
    <row r="31" spans="1:17" s="161" customFormat="1">
      <c r="J31" s="162"/>
      <c r="K31" s="348"/>
      <c r="O31" s="83"/>
      <c r="P31" s="83"/>
      <c r="Q31" s="83"/>
    </row>
    <row r="32" spans="1:17" s="161" customFormat="1">
      <c r="J32" s="162"/>
      <c r="K32" s="348"/>
      <c r="O32" s="83"/>
      <c r="P32" s="83"/>
      <c r="Q32" s="83"/>
    </row>
    <row r="33" spans="10:17" s="161" customFormat="1">
      <c r="J33" s="162"/>
      <c r="K33" s="348"/>
      <c r="O33" s="83"/>
      <c r="P33" s="83"/>
      <c r="Q33" s="83"/>
    </row>
    <row r="34" spans="10:17" s="161" customFormat="1">
      <c r="J34" s="162"/>
      <c r="K34" s="348"/>
      <c r="O34" s="83"/>
      <c r="P34" s="83"/>
      <c r="Q34" s="83"/>
    </row>
    <row r="35" spans="10:17" s="161" customFormat="1">
      <c r="J35" s="162"/>
      <c r="K35" s="348"/>
      <c r="O35" s="83"/>
      <c r="P35" s="83"/>
      <c r="Q35" s="83"/>
    </row>
    <row r="36" spans="10:17" s="161" customFormat="1">
      <c r="J36" s="162"/>
      <c r="K36" s="348"/>
      <c r="O36" s="83"/>
      <c r="P36" s="83"/>
      <c r="Q36" s="83"/>
    </row>
    <row r="37" spans="10:17" s="161" customFormat="1">
      <c r="J37" s="162"/>
      <c r="K37" s="348"/>
      <c r="O37" s="83"/>
      <c r="P37" s="83"/>
      <c r="Q37" s="83"/>
    </row>
    <row r="38" spans="10:17" s="161" customFormat="1">
      <c r="J38" s="162"/>
      <c r="K38" s="348"/>
      <c r="O38" s="83"/>
      <c r="P38" s="83"/>
      <c r="Q38" s="83"/>
    </row>
    <row r="39" spans="10:17" s="161" customFormat="1">
      <c r="J39" s="162"/>
      <c r="K39" s="348"/>
      <c r="O39" s="83"/>
      <c r="P39" s="83"/>
      <c r="Q39" s="83"/>
    </row>
    <row r="40" spans="10:17" s="161" customFormat="1">
      <c r="J40" s="162"/>
      <c r="K40" s="348"/>
      <c r="O40" s="83"/>
      <c r="P40" s="83"/>
      <c r="Q40" s="83"/>
    </row>
    <row r="41" spans="10:17" s="161" customFormat="1">
      <c r="J41" s="162"/>
      <c r="K41" s="348"/>
      <c r="O41" s="83"/>
      <c r="P41" s="83"/>
      <c r="Q41" s="83"/>
    </row>
    <row r="42" spans="10:17" s="161" customFormat="1">
      <c r="J42" s="162"/>
      <c r="K42" s="348"/>
      <c r="O42" s="83"/>
      <c r="P42" s="83"/>
      <c r="Q42" s="83"/>
    </row>
    <row r="43" spans="10:17" s="161" customFormat="1">
      <c r="J43" s="162"/>
      <c r="K43" s="348"/>
      <c r="O43" s="83"/>
      <c r="P43" s="83"/>
      <c r="Q43" s="83"/>
    </row>
    <row r="44" spans="10:17" s="161" customFormat="1">
      <c r="J44" s="162"/>
      <c r="K44" s="348"/>
      <c r="O44" s="83"/>
      <c r="P44" s="83"/>
      <c r="Q44" s="83"/>
    </row>
    <row r="45" spans="10:17" s="161" customFormat="1">
      <c r="J45" s="162"/>
      <c r="K45" s="348"/>
      <c r="O45" s="83"/>
      <c r="P45" s="83"/>
      <c r="Q45" s="83"/>
    </row>
    <row r="46" spans="10:17" s="161" customFormat="1">
      <c r="J46" s="162"/>
      <c r="K46" s="348"/>
      <c r="O46" s="83"/>
      <c r="P46" s="83"/>
      <c r="Q46" s="83"/>
    </row>
    <row r="47" spans="10:17" s="161" customFormat="1">
      <c r="J47" s="162"/>
      <c r="K47" s="348"/>
      <c r="O47" s="83"/>
      <c r="P47" s="83"/>
      <c r="Q47" s="83"/>
    </row>
    <row r="48" spans="10:17" s="161" customFormat="1">
      <c r="J48" s="162"/>
      <c r="K48" s="348"/>
      <c r="O48" s="83"/>
      <c r="P48" s="83"/>
      <c r="Q48" s="83"/>
    </row>
    <row r="49" spans="10:17" s="161" customFormat="1">
      <c r="J49" s="162"/>
      <c r="K49" s="348"/>
      <c r="O49" s="83"/>
      <c r="P49" s="83"/>
      <c r="Q49" s="83"/>
    </row>
    <row r="50" spans="10:17" s="161" customFormat="1">
      <c r="J50" s="162"/>
      <c r="K50" s="348"/>
      <c r="O50" s="83"/>
      <c r="P50" s="83"/>
      <c r="Q50" s="83"/>
    </row>
    <row r="51" spans="10:17" s="161" customFormat="1">
      <c r="J51" s="162"/>
      <c r="K51" s="348"/>
      <c r="O51" s="83"/>
      <c r="P51" s="83"/>
      <c r="Q51" s="83"/>
    </row>
    <row r="52" spans="10:17" s="161" customFormat="1">
      <c r="J52" s="162"/>
      <c r="K52" s="348"/>
      <c r="O52" s="83"/>
      <c r="P52" s="83"/>
      <c r="Q52" s="83"/>
    </row>
  </sheetData>
  <mergeCells count="7">
    <mergeCell ref="A26:K26"/>
    <mergeCell ref="C8:D11"/>
    <mergeCell ref="E8:F11"/>
    <mergeCell ref="G8:H11"/>
    <mergeCell ref="K8:K12"/>
    <mergeCell ref="A24:K24"/>
    <mergeCell ref="A25:K25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33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4"/>
  <sheetViews>
    <sheetView showGridLines="0" view="pageBreakPreview" zoomScale="110" zoomScaleNormal="100" zoomScaleSheetLayoutView="110" workbookViewId="0">
      <selection activeCell="A29" sqref="A29"/>
    </sheetView>
  </sheetViews>
  <sheetFormatPr baseColWidth="10" defaultRowHeight="15"/>
  <cols>
    <col min="1" max="1" width="4.28515625" style="415" customWidth="1"/>
    <col min="2" max="2" width="21.85546875" style="415" customWidth="1"/>
    <col min="3" max="3" width="9" style="415" customWidth="1"/>
    <col min="4" max="6" width="9.7109375" style="415" customWidth="1"/>
    <col min="7" max="7" width="8.85546875" style="415" customWidth="1"/>
    <col min="8" max="8" width="8.7109375" style="415" customWidth="1"/>
    <col min="9" max="9" width="11.7109375" style="415" customWidth="1"/>
    <col min="10" max="10" width="11.5703125" style="456" hidden="1" customWidth="1"/>
    <col min="11" max="11" width="11.42578125" style="349" customWidth="1"/>
    <col min="12" max="12" width="3.5703125" style="83" customWidth="1"/>
    <col min="13" max="14" width="9" style="412" customWidth="1"/>
    <col min="15" max="17" width="11.42578125" style="83"/>
    <col min="18" max="16384" width="11.42578125" style="415"/>
  </cols>
  <sheetData>
    <row r="1" spans="1:26" s="410" customFormat="1">
      <c r="J1" s="411"/>
      <c r="K1" s="325"/>
      <c r="L1" s="4"/>
      <c r="M1" s="412"/>
      <c r="N1" s="412"/>
      <c r="O1" s="4"/>
      <c r="P1" s="4"/>
      <c r="Q1" s="4"/>
    </row>
    <row r="2" spans="1:26" ht="21">
      <c r="A2" s="1"/>
      <c r="B2" s="413"/>
      <c r="C2" s="413"/>
      <c r="D2" s="413"/>
      <c r="E2" s="413"/>
      <c r="F2" s="413"/>
      <c r="G2" s="413"/>
      <c r="H2" s="413"/>
      <c r="I2" s="413"/>
      <c r="J2" s="414"/>
      <c r="K2" s="326"/>
    </row>
    <row r="3" spans="1:26" ht="15.95" customHeight="1">
      <c r="A3" s="5"/>
      <c r="B3" s="413"/>
      <c r="C3" s="413"/>
      <c r="D3" s="413"/>
      <c r="E3" s="413"/>
      <c r="F3" s="413"/>
      <c r="G3" s="413"/>
      <c r="H3" s="413"/>
      <c r="I3" s="413"/>
      <c r="J3" s="414"/>
      <c r="K3" s="326"/>
      <c r="O3" s="329"/>
      <c r="P3" s="329"/>
      <c r="Q3" s="329"/>
    </row>
    <row r="4" spans="1:26" s="13" customFormat="1" ht="36.7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  <c r="N4" s="416"/>
    </row>
    <row r="5" spans="1:26" s="13" customFormat="1" ht="27.75">
      <c r="A5" s="164" t="s">
        <v>167</v>
      </c>
      <c r="B5" s="164"/>
      <c r="C5" s="11"/>
      <c r="D5" s="11"/>
      <c r="E5" s="11"/>
      <c r="F5" s="11"/>
      <c r="G5" s="11"/>
      <c r="H5" s="11"/>
      <c r="I5" s="11"/>
      <c r="J5" s="12"/>
      <c r="K5" s="330"/>
      <c r="N5" s="416"/>
    </row>
    <row r="6" spans="1:26" s="13" customFormat="1" ht="27.75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  <c r="M6" s="416"/>
      <c r="N6" s="416"/>
    </row>
    <row r="7" spans="1:26" s="171" customFormat="1" ht="9" customHeight="1">
      <c r="A7" s="417" t="s">
        <v>1</v>
      </c>
      <c r="B7" s="168"/>
      <c r="C7" s="168"/>
      <c r="D7" s="168"/>
      <c r="E7" s="168"/>
      <c r="F7" s="168"/>
      <c r="G7" s="168"/>
      <c r="H7" s="168"/>
      <c r="I7" s="168"/>
      <c r="J7" s="418"/>
      <c r="K7" s="419"/>
      <c r="M7" s="284"/>
      <c r="N7" s="284"/>
      <c r="O7" s="420"/>
      <c r="P7" s="420"/>
      <c r="Q7" s="420"/>
    </row>
    <row r="8" spans="1:26" s="424" customFormat="1" ht="18" customHeight="1">
      <c r="A8" s="421"/>
      <c r="B8" s="422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L8" s="134"/>
      <c r="M8" s="423"/>
      <c r="N8" s="423"/>
      <c r="O8" s="224"/>
      <c r="P8" s="224"/>
      <c r="Q8" s="224"/>
    </row>
    <row r="9" spans="1:26" s="424" customFormat="1" ht="18" customHeight="1">
      <c r="A9" s="425" t="s">
        <v>1</v>
      </c>
      <c r="B9" s="426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L9" s="21"/>
      <c r="M9" s="423"/>
      <c r="N9" s="423"/>
      <c r="O9" s="224"/>
      <c r="P9" s="224"/>
      <c r="Q9" s="224"/>
    </row>
    <row r="10" spans="1:26" s="424" customFormat="1" ht="18.75" customHeight="1">
      <c r="A10" s="427" t="s">
        <v>68</v>
      </c>
      <c r="B10" s="4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1"/>
      <c r="M10" s="423"/>
      <c r="N10" s="423"/>
      <c r="O10" s="224"/>
      <c r="P10" s="224"/>
      <c r="Q10" s="224"/>
    </row>
    <row r="11" spans="1:26" s="424" customFormat="1" ht="18" customHeight="1">
      <c r="A11" s="425" t="s">
        <v>1</v>
      </c>
      <c r="B11" s="427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134"/>
      <c r="M11" s="423"/>
      <c r="N11" s="423"/>
      <c r="O11" s="70"/>
      <c r="P11" s="70"/>
      <c r="Q11" s="70"/>
    </row>
    <row r="12" spans="1:26" s="424" customFormat="1" ht="18" customHeight="1">
      <c r="A12" s="428"/>
      <c r="B12" s="426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L12" s="429"/>
      <c r="M12" s="319"/>
      <c r="N12" s="319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</row>
    <row r="13" spans="1:26" s="37" customFormat="1" ht="37.5" customHeight="1">
      <c r="A13" s="430" t="s">
        <v>20</v>
      </c>
      <c r="B13" s="431" t="s">
        <v>168</v>
      </c>
      <c r="C13" s="231">
        <v>8614</v>
      </c>
      <c r="D13" s="231">
        <v>6351</v>
      </c>
      <c r="E13" s="230">
        <f>IF((((C13*4.4)/K13)*100)&gt;100,"100.0",(((C13*4.4)/K13*100)))</f>
        <v>94.111132167193858</v>
      </c>
      <c r="F13" s="230">
        <f>IF((((D13*4.4)/K13)*100)&gt;100,"100.0",(((D13*4.4)/K13*100)))</f>
        <v>69.387021174117493</v>
      </c>
      <c r="G13" s="231">
        <v>78</v>
      </c>
      <c r="H13" s="231">
        <v>46</v>
      </c>
      <c r="I13" s="230">
        <v>166</v>
      </c>
      <c r="J13" s="232">
        <v>47.3</v>
      </c>
      <c r="K13" s="233">
        <f>VLOOKUP(B13,'[1]2015'!$B$8:$M$298,10,FALSE)</f>
        <v>40273.237742656871</v>
      </c>
      <c r="L13" s="363"/>
      <c r="M13" s="90"/>
      <c r="N13" s="90"/>
    </row>
    <row r="14" spans="1:26" s="37" customFormat="1" ht="37.5" customHeight="1">
      <c r="A14" s="430" t="s">
        <v>158</v>
      </c>
      <c r="B14" s="431" t="s">
        <v>169</v>
      </c>
      <c r="C14" s="231">
        <v>1481</v>
      </c>
      <c r="D14" s="231">
        <v>808</v>
      </c>
      <c r="E14" s="230" t="str">
        <f>IF((((C14*4.5)/K14)*100)&gt;100,"100.0",(((C14*4.5)/K14*100)))</f>
        <v>100.0</v>
      </c>
      <c r="F14" s="230">
        <f>IF((((D14*4.5)/K14)*100)&gt;100,"100.0",(((D14*4.5)/K14*100)))</f>
        <v>67.906973485865635</v>
      </c>
      <c r="G14" s="231">
        <v>9</v>
      </c>
      <c r="H14" s="231">
        <v>7</v>
      </c>
      <c r="I14" s="230">
        <v>22.5</v>
      </c>
      <c r="J14" s="232">
        <v>3.8</v>
      </c>
      <c r="K14" s="233">
        <f>VLOOKUP(B14,'[1]2015'!$B$8:$M$298,10,FALSE)</f>
        <v>5354.3838185585</v>
      </c>
      <c r="L14" s="363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</row>
    <row r="15" spans="1:26" s="37" customFormat="1" ht="37.5" customHeight="1">
      <c r="A15" s="430" t="s">
        <v>170</v>
      </c>
      <c r="B15" s="431" t="s">
        <v>171</v>
      </c>
      <c r="C15" s="231">
        <v>637</v>
      </c>
      <c r="D15" s="231">
        <v>0</v>
      </c>
      <c r="E15" s="230">
        <f>IF((((C15*4.6)/K15)*100)&gt;100,"100.0",(((C15*4.6)/K15*100)))</f>
        <v>72.387667488272129</v>
      </c>
      <c r="F15" s="230">
        <f>IF((((D15*4.6)/K15)*100)&gt;100,"100.0",(((D15*4.6)/K15*100)))</f>
        <v>0</v>
      </c>
      <c r="G15" s="231">
        <v>8</v>
      </c>
      <c r="H15" s="231">
        <v>1</v>
      </c>
      <c r="I15" s="230">
        <v>11.5</v>
      </c>
      <c r="J15" s="232"/>
      <c r="K15" s="233">
        <f>VLOOKUP(B15,'[1]2015'!$B$8:$M$298,10,FALSE)</f>
        <v>4047.9270871308786</v>
      </c>
      <c r="L15" s="363"/>
      <c r="M15" s="432"/>
      <c r="N15" s="432"/>
      <c r="O15" s="432"/>
      <c r="P15" s="432"/>
      <c r="Q15" s="432"/>
      <c r="R15" s="432"/>
      <c r="S15" s="432"/>
      <c r="T15" s="432"/>
      <c r="U15" s="432"/>
      <c r="V15" s="432"/>
      <c r="W15" s="432"/>
      <c r="X15" s="432"/>
      <c r="Y15" s="432"/>
      <c r="Z15" s="433"/>
    </row>
    <row r="16" spans="1:26" s="37" customFormat="1" ht="37.5" customHeight="1">
      <c r="A16" s="430">
        <v>4</v>
      </c>
      <c r="B16" s="431" t="s">
        <v>172</v>
      </c>
      <c r="C16" s="231">
        <v>340</v>
      </c>
      <c r="D16" s="231">
        <v>0</v>
      </c>
      <c r="E16" s="230">
        <f>IF((((C16*4.2)/K16)*100)&gt;100,"100.0",(((C16*4.2)/K16*100)))</f>
        <v>77.515655599157085</v>
      </c>
      <c r="F16" s="230">
        <f>IF((((D16*4.2)/K16)*100)&gt;100,"100.0",(((D16*4.2)/K16*100)))</f>
        <v>0</v>
      </c>
      <c r="G16" s="231">
        <v>2</v>
      </c>
      <c r="H16" s="231">
        <v>0</v>
      </c>
      <c r="I16" s="230">
        <v>7.6</v>
      </c>
      <c r="J16" s="232">
        <v>2.1</v>
      </c>
      <c r="K16" s="233">
        <f>VLOOKUP(B16,'[1]2015'!$B$8:$M$298,10,FALSE)</f>
        <v>1842.2085048010974</v>
      </c>
      <c r="L16" s="363"/>
      <c r="M16" s="432"/>
      <c r="N16" s="432"/>
    </row>
    <row r="17" spans="1:26" s="37" customFormat="1" ht="37.5" customHeight="1">
      <c r="A17" s="430">
        <v>5</v>
      </c>
      <c r="B17" s="434" t="s">
        <v>173</v>
      </c>
      <c r="C17" s="231">
        <v>848</v>
      </c>
      <c r="D17" s="231">
        <v>0</v>
      </c>
      <c r="E17" s="230" t="str">
        <f>IF((((C17*4.4)/K17)*100)&gt;100,"100.0",(((C17*4.4)/K17*100)))</f>
        <v>100.0</v>
      </c>
      <c r="F17" s="230">
        <f>IF((((D17*4.4)/K17)*100)&gt;100,"100.0",(((D17*4.4)/K17*100)))</f>
        <v>0</v>
      </c>
      <c r="G17" s="231">
        <v>3</v>
      </c>
      <c r="H17" s="231">
        <v>0</v>
      </c>
      <c r="I17" s="230">
        <v>12.1</v>
      </c>
      <c r="J17" s="232">
        <v>1.6</v>
      </c>
      <c r="K17" s="233">
        <f>VLOOKUP(B17,'[1]2015'!$B$8:$M$298,10,FALSE)</f>
        <v>2672.5223458752871</v>
      </c>
      <c r="L17" s="363"/>
      <c r="M17" s="432"/>
      <c r="N17" s="432"/>
    </row>
    <row r="18" spans="1:26" s="37" customFormat="1" ht="37.5" customHeight="1">
      <c r="A18" s="430">
        <v>6</v>
      </c>
      <c r="B18" s="431" t="s">
        <v>174</v>
      </c>
      <c r="C18" s="231">
        <v>642</v>
      </c>
      <c r="D18" s="231">
        <v>0</v>
      </c>
      <c r="E18" s="230" t="str">
        <f>IF((((C18*4.3)/K18)*100)&gt;100,"100.0",(((C18*4.3)/K18*100)))</f>
        <v>100.0</v>
      </c>
      <c r="F18" s="230">
        <f>IF((((D18*4.3)/K18)*100)&gt;100,"100.0",(((D18*4.3)/K18*100)))</f>
        <v>0</v>
      </c>
      <c r="G18" s="231">
        <v>1</v>
      </c>
      <c r="H18" s="231">
        <v>0</v>
      </c>
      <c r="I18" s="230">
        <v>9</v>
      </c>
      <c r="J18" s="232">
        <v>1.9</v>
      </c>
      <c r="K18" s="233">
        <v>2256.7184145334431</v>
      </c>
      <c r="L18" s="363"/>
      <c r="M18" s="432"/>
      <c r="N18" s="432"/>
    </row>
    <row r="19" spans="1:26" s="37" customFormat="1" ht="37.5" customHeight="1">
      <c r="A19" s="430">
        <v>7</v>
      </c>
      <c r="B19" s="431" t="s">
        <v>175</v>
      </c>
      <c r="C19" s="231">
        <v>1887</v>
      </c>
      <c r="D19" s="231">
        <v>922</v>
      </c>
      <c r="E19" s="230" t="str">
        <f>IF((((C19*4.4)/K19)*100)&gt;100,"100.0",(((C19*4.4)/K19*100)))</f>
        <v>100.0</v>
      </c>
      <c r="F19" s="230">
        <f>IF((((D19*4.4)/K19)*100)&gt;100,"100.0",(((D19*4.4)/K19*100)))</f>
        <v>57.097556343659392</v>
      </c>
      <c r="G19" s="231">
        <v>12</v>
      </c>
      <c r="H19" s="231">
        <v>3</v>
      </c>
      <c r="I19" s="230">
        <v>37.200000000000003</v>
      </c>
      <c r="J19" s="232">
        <v>8.6</v>
      </c>
      <c r="K19" s="233">
        <f>VLOOKUP(B19,'[1]2015'!$B$8:$M$298,10,FALSE)</f>
        <v>7105.0326139754352</v>
      </c>
      <c r="L19" s="363"/>
      <c r="M19" s="90"/>
      <c r="N19" s="90"/>
    </row>
    <row r="20" spans="1:26" s="37" customFormat="1" ht="38.25" customHeight="1">
      <c r="A20" s="430">
        <v>8</v>
      </c>
      <c r="B20" s="431" t="s">
        <v>176</v>
      </c>
      <c r="C20" s="231">
        <v>280</v>
      </c>
      <c r="D20" s="231">
        <v>0</v>
      </c>
      <c r="E20" s="230" t="str">
        <f>IF((((C20*4.3)/K20)*100)&gt;100,"100.0",(((C20*4.3)/K20*100)))</f>
        <v>100.0</v>
      </c>
      <c r="F20" s="230">
        <f>IF((((D20*4.3)/K20)*100)&gt;100,"100.0",(((D20*4.3)/K20*100)))</f>
        <v>0</v>
      </c>
      <c r="G20" s="231">
        <v>0</v>
      </c>
      <c r="H20" s="231">
        <v>0</v>
      </c>
      <c r="I20" s="230">
        <v>4</v>
      </c>
      <c r="J20" s="232">
        <v>0.6</v>
      </c>
      <c r="K20" s="233">
        <f>VLOOKUP(B20,'[1]2015'!$B$8:$M$298,10,FALSE)</f>
        <v>995.86371284352208</v>
      </c>
      <c r="L20" s="363"/>
      <c r="M20" s="432"/>
      <c r="N20" s="432"/>
    </row>
    <row r="21" spans="1:26" s="37" customFormat="1" ht="37.5" customHeight="1">
      <c r="A21" s="430">
        <v>9</v>
      </c>
      <c r="B21" s="431" t="s">
        <v>177</v>
      </c>
      <c r="C21" s="231">
        <v>721</v>
      </c>
      <c r="D21" s="231">
        <v>450</v>
      </c>
      <c r="E21" s="230" t="str">
        <f>IF((((C21*4.2)/K21)*100)&gt;100,"100.0",(((C21*4.2)/K21*100)))</f>
        <v>100.0</v>
      </c>
      <c r="F21" s="230">
        <f>IF((((D21*4.2)/K21)*100)&gt;100,"100.0",(((D21*4.2)/K21*100)))</f>
        <v>74.487151554161514</v>
      </c>
      <c r="G21" s="231">
        <v>12</v>
      </c>
      <c r="H21" s="231">
        <v>8</v>
      </c>
      <c r="I21" s="230">
        <v>22.2</v>
      </c>
      <c r="J21" s="232">
        <v>6.4</v>
      </c>
      <c r="K21" s="233">
        <f>VLOOKUP(B21,'[1]2015'!$B$8:$M$298,10,FALSE)</f>
        <v>2537.3503491078359</v>
      </c>
      <c r="L21" s="363"/>
      <c r="M21" s="90"/>
      <c r="N21" s="90"/>
    </row>
    <row r="22" spans="1:26" s="37" customFormat="1" ht="37.5" customHeight="1">
      <c r="A22" s="430">
        <v>10</v>
      </c>
      <c r="B22" s="431" t="s">
        <v>178</v>
      </c>
      <c r="C22" s="231">
        <v>1692</v>
      </c>
      <c r="D22" s="231">
        <v>0</v>
      </c>
      <c r="E22" s="230">
        <f>IF((((C22*4.1)/K22)*100)&gt;100,"100.0",(((C22*4.1)/K22*100)))</f>
        <v>60.10685780000059</v>
      </c>
      <c r="F22" s="230">
        <f>IF((((D22*4.1)/K22)*100)&gt;100,"100.0",(((D22*4.1)/K22*100)))</f>
        <v>0</v>
      </c>
      <c r="G22" s="231">
        <v>218</v>
      </c>
      <c r="H22" s="231">
        <v>1</v>
      </c>
      <c r="I22" s="230">
        <v>24.7</v>
      </c>
      <c r="J22" s="232">
        <v>2.1</v>
      </c>
      <c r="K22" s="233">
        <f>VLOOKUP(B22,'[1]2015'!$B$8:$M$298,10,FALSE)</f>
        <v>11541.445109446282</v>
      </c>
      <c r="L22" s="363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</row>
    <row r="23" spans="1:26" s="37" customFormat="1" ht="37.5" customHeight="1">
      <c r="A23" s="430">
        <v>11</v>
      </c>
      <c r="B23" s="431" t="s">
        <v>179</v>
      </c>
      <c r="C23" s="231">
        <v>90</v>
      </c>
      <c r="D23" s="231">
        <v>0</v>
      </c>
      <c r="E23" s="230">
        <f>IF((((C23*4.3)/K23)*100)&gt;100,"100.0",(((C23*4.3)/K23*100)))</f>
        <v>18.67184089835505</v>
      </c>
      <c r="F23" s="230">
        <f>IF((((D23*4.3)/K23)*100)&gt;100,"100.0",(((D23*4.3)/K23*100)))</f>
        <v>0</v>
      </c>
      <c r="G23" s="231">
        <v>0</v>
      </c>
      <c r="H23" s="231">
        <v>0</v>
      </c>
      <c r="I23" s="230">
        <v>1.6</v>
      </c>
      <c r="J23" s="232">
        <v>0.1</v>
      </c>
      <c r="K23" s="233">
        <f>VLOOKUP(B23,'[1]2015'!$B$8:$M$298,10,FALSE)</f>
        <v>2072.6397686587716</v>
      </c>
      <c r="L23" s="363"/>
      <c r="M23" s="432"/>
      <c r="N23" s="432"/>
    </row>
    <row r="24" spans="1:26" s="37" customFormat="1" ht="37.5" customHeight="1">
      <c r="A24" s="430">
        <v>12</v>
      </c>
      <c r="B24" s="431" t="s">
        <v>180</v>
      </c>
      <c r="C24" s="231">
        <v>835</v>
      </c>
      <c r="D24" s="231">
        <v>0</v>
      </c>
      <c r="E24" s="230" t="str">
        <f>IF((((C24*4.2)/K24)*100)&gt;100,"100.0",(((C24*4.2)/K24*100)))</f>
        <v>100.0</v>
      </c>
      <c r="F24" s="230">
        <f>IF((((D24*4.2)/K24)*100)&gt;100,"100.0",(((D24*4.2)/K24*100)))</f>
        <v>0</v>
      </c>
      <c r="G24" s="231">
        <v>27</v>
      </c>
      <c r="H24" s="231">
        <v>0</v>
      </c>
      <c r="I24" s="230">
        <v>15.7</v>
      </c>
      <c r="J24" s="232"/>
      <c r="K24" s="233">
        <f>VLOOKUP(B24,'[1]2015'!$B$8:$M$298,10,FALSE)</f>
        <v>2680.2149592456449</v>
      </c>
      <c r="L24" s="363"/>
      <c r="M24" s="432"/>
      <c r="N24" s="432"/>
      <c r="O24" s="432"/>
      <c r="P24" s="432"/>
      <c r="Q24" s="432"/>
      <c r="R24" s="432"/>
      <c r="S24" s="432"/>
      <c r="T24" s="432"/>
      <c r="U24" s="432"/>
      <c r="V24" s="432"/>
      <c r="W24" s="432"/>
      <c r="X24" s="432"/>
      <c r="Y24" s="432"/>
      <c r="Z24" s="432"/>
    </row>
    <row r="25" spans="1:26" s="37" customFormat="1" ht="12" customHeight="1">
      <c r="A25" s="435"/>
      <c r="B25" s="436"/>
      <c r="C25" s="437"/>
      <c r="D25" s="437"/>
      <c r="E25" s="240"/>
      <c r="F25" s="240"/>
      <c r="G25" s="438" t="s">
        <v>1</v>
      </c>
      <c r="H25" s="438" t="s">
        <v>1</v>
      </c>
      <c r="I25" s="439"/>
      <c r="J25" s="440"/>
      <c r="K25" s="441"/>
      <c r="L25" s="363"/>
      <c r="M25" s="442"/>
      <c r="N25" s="442"/>
    </row>
    <row r="26" spans="1:26" s="60" customFormat="1" ht="18" customHeight="1">
      <c r="A26" s="443"/>
      <c r="B26" s="252" t="s">
        <v>33</v>
      </c>
      <c r="C26" s="253">
        <f>SUM(C13:C24)</f>
        <v>18067</v>
      </c>
      <c r="D26" s="253">
        <f>SUM(D13:D24)</f>
        <v>8531</v>
      </c>
      <c r="E26" s="254">
        <f>IF((((C26*4.3)/K26)*100)&gt;100,"100.0",(((C26*4.3)/K26*100)))</f>
        <v>93.173493170984969</v>
      </c>
      <c r="F26" s="255">
        <f>IF((((D26*4.3)/K26)*100)&gt;100,"100.0",(((D26*4.3)/K26*100)))</f>
        <v>43.995299177598532</v>
      </c>
      <c r="G26" s="253">
        <f>SUM(G13:G24)</f>
        <v>370</v>
      </c>
      <c r="H26" s="253">
        <f>SUM(H13:H24)</f>
        <v>66</v>
      </c>
      <c r="I26" s="254">
        <f>SUM(I13:I24)</f>
        <v>334.09999999999997</v>
      </c>
      <c r="J26" s="308">
        <f>SUM(J13:J24)</f>
        <v>74.499999999999986</v>
      </c>
      <c r="K26" s="309">
        <f>SUM(K13:K24)+0.5</f>
        <v>83380.044426833556</v>
      </c>
      <c r="L26" s="374"/>
      <c r="M26" s="442"/>
      <c r="N26" s="442"/>
      <c r="O26" s="37"/>
      <c r="P26" s="37"/>
      <c r="Q26" s="37"/>
    </row>
    <row r="27" spans="1:26" s="70" customFormat="1" ht="7.5" customHeight="1">
      <c r="A27" s="444"/>
      <c r="B27" s="445"/>
      <c r="C27" s="446"/>
      <c r="D27" s="446" t="s">
        <v>1</v>
      </c>
      <c r="E27" s="446"/>
      <c r="F27" s="446"/>
      <c r="G27" s="446"/>
      <c r="H27" s="446"/>
      <c r="I27" s="447"/>
      <c r="J27" s="448"/>
      <c r="K27" s="447"/>
      <c r="L27" s="81"/>
      <c r="M27" s="449"/>
      <c r="N27" s="449"/>
    </row>
    <row r="28" spans="1:26" s="113" customFormat="1" ht="16.5" customHeight="1">
      <c r="A28" s="564" t="s">
        <v>181</v>
      </c>
      <c r="B28" s="564"/>
      <c r="C28" s="564"/>
      <c r="D28" s="564"/>
      <c r="E28" s="564"/>
      <c r="F28" s="564"/>
      <c r="G28" s="564"/>
      <c r="H28" s="564"/>
      <c r="I28" s="564"/>
      <c r="J28" s="564"/>
      <c r="K28" s="564"/>
      <c r="L28" s="404"/>
      <c r="M28" s="450"/>
      <c r="N28" s="450"/>
    </row>
    <row r="29" spans="1:26" s="160" customFormat="1" ht="11.25" customHeight="1">
      <c r="A29" s="451" t="s">
        <v>53</v>
      </c>
      <c r="B29" s="452"/>
      <c r="C29" s="452"/>
      <c r="D29" s="452"/>
      <c r="E29" s="452"/>
      <c r="F29" s="452"/>
      <c r="G29" s="452"/>
      <c r="H29" s="452"/>
      <c r="I29" s="453"/>
      <c r="J29" s="454"/>
      <c r="K29" s="455"/>
      <c r="L29" s="404"/>
      <c r="O29" s="113"/>
      <c r="P29" s="113"/>
      <c r="Q29" s="113"/>
    </row>
    <row r="30" spans="1:26" s="71" customFormat="1" ht="24" customHeight="1">
      <c r="A30" s="556" t="s">
        <v>182</v>
      </c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O30" s="113"/>
      <c r="P30" s="113"/>
    </row>
    <row r="31" spans="1:26" s="72" customFormat="1" ht="22.5" customHeight="1">
      <c r="A31" s="523" t="s">
        <v>37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</row>
    <row r="32" spans="1:26" s="51" customFormat="1" ht="29.25" customHeight="1">
      <c r="A32" s="554" t="s">
        <v>119</v>
      </c>
      <c r="B32" s="555"/>
      <c r="C32" s="555"/>
      <c r="D32" s="555"/>
      <c r="E32" s="555"/>
      <c r="F32" s="555"/>
      <c r="G32" s="555"/>
      <c r="H32" s="555"/>
      <c r="I32" s="555"/>
      <c r="J32" s="555"/>
      <c r="K32" s="555"/>
      <c r="L32" s="118"/>
      <c r="M32" s="324"/>
      <c r="N32" s="324"/>
    </row>
    <row r="33" spans="10:17" s="161" customFormat="1" ht="12.75">
      <c r="J33" s="162"/>
      <c r="K33" s="348"/>
      <c r="M33" s="353"/>
      <c r="N33" s="353"/>
      <c r="O33" s="83"/>
      <c r="P33" s="83"/>
      <c r="Q33" s="83"/>
    </row>
    <row r="34" spans="10:17" s="161" customFormat="1" ht="12.75">
      <c r="J34" s="162"/>
      <c r="K34" s="348"/>
      <c r="M34" s="353"/>
      <c r="N34" s="353"/>
      <c r="O34" s="83"/>
      <c r="P34" s="83"/>
      <c r="Q34" s="83"/>
    </row>
    <row r="35" spans="10:17" s="161" customFormat="1" ht="12.75">
      <c r="J35" s="162"/>
      <c r="K35" s="348"/>
      <c r="M35" s="353"/>
      <c r="N35" s="353"/>
      <c r="O35" s="83"/>
      <c r="P35" s="83"/>
      <c r="Q35" s="83"/>
    </row>
    <row r="36" spans="10:17" s="161" customFormat="1" ht="12.75">
      <c r="J36" s="162"/>
      <c r="K36" s="348"/>
      <c r="M36" s="353"/>
      <c r="N36" s="353"/>
      <c r="O36" s="83"/>
      <c r="P36" s="83"/>
      <c r="Q36" s="83"/>
    </row>
    <row r="37" spans="10:17" s="161" customFormat="1" ht="12.75">
      <c r="J37" s="162"/>
      <c r="K37" s="348"/>
      <c r="M37" s="353"/>
      <c r="N37" s="353"/>
      <c r="O37" s="83"/>
      <c r="P37" s="83"/>
      <c r="Q37" s="83"/>
    </row>
    <row r="38" spans="10:17" s="161" customFormat="1" ht="12.75">
      <c r="J38" s="162"/>
      <c r="K38" s="348"/>
      <c r="M38" s="353"/>
      <c r="N38" s="353"/>
      <c r="O38" s="83"/>
      <c r="P38" s="83"/>
      <c r="Q38" s="83"/>
    </row>
    <row r="39" spans="10:17" s="161" customFormat="1" ht="12.75">
      <c r="J39" s="162"/>
      <c r="K39" s="348"/>
      <c r="M39" s="353"/>
      <c r="N39" s="353"/>
      <c r="O39" s="83"/>
      <c r="P39" s="83"/>
      <c r="Q39" s="83"/>
    </row>
    <row r="40" spans="10:17" s="161" customFormat="1" ht="12.75">
      <c r="J40" s="162"/>
      <c r="K40" s="348"/>
      <c r="M40" s="353"/>
      <c r="N40" s="353"/>
      <c r="O40" s="83"/>
      <c r="P40" s="83"/>
      <c r="Q40" s="83"/>
    </row>
    <row r="41" spans="10:17" s="161" customFormat="1" ht="12.75">
      <c r="J41" s="162"/>
      <c r="K41" s="348"/>
      <c r="M41" s="353"/>
      <c r="N41" s="353"/>
      <c r="O41" s="83"/>
      <c r="P41" s="83"/>
      <c r="Q41" s="83"/>
    </row>
    <row r="42" spans="10:17" s="161" customFormat="1" ht="12.75">
      <c r="J42" s="162"/>
      <c r="K42" s="348"/>
      <c r="M42" s="353"/>
      <c r="N42" s="353"/>
      <c r="O42" s="83"/>
      <c r="P42" s="83"/>
      <c r="Q42" s="83"/>
    </row>
    <row r="43" spans="10:17" s="161" customFormat="1" ht="12.75">
      <c r="J43" s="162"/>
      <c r="K43" s="348"/>
      <c r="M43" s="353"/>
      <c r="N43" s="353"/>
      <c r="O43" s="83"/>
      <c r="P43" s="83"/>
      <c r="Q43" s="83"/>
    </row>
    <row r="44" spans="10:17" s="161" customFormat="1" ht="12.75">
      <c r="J44" s="162"/>
      <c r="K44" s="348"/>
      <c r="M44" s="353"/>
      <c r="N44" s="353"/>
      <c r="O44" s="83"/>
      <c r="P44" s="83"/>
      <c r="Q44" s="83"/>
    </row>
    <row r="45" spans="10:17" s="161" customFormat="1" ht="12.75">
      <c r="J45" s="162"/>
      <c r="K45" s="348"/>
      <c r="M45" s="353"/>
      <c r="N45" s="353"/>
      <c r="O45" s="83"/>
      <c r="P45" s="83"/>
      <c r="Q45" s="83"/>
    </row>
    <row r="46" spans="10:17" s="161" customFormat="1" ht="12.75">
      <c r="J46" s="162"/>
      <c r="K46" s="348"/>
      <c r="M46" s="353"/>
      <c r="N46" s="353"/>
      <c r="O46" s="83"/>
      <c r="P46" s="83"/>
      <c r="Q46" s="83"/>
    </row>
    <row r="47" spans="10:17" s="161" customFormat="1" ht="12.75">
      <c r="J47" s="162"/>
      <c r="K47" s="348"/>
      <c r="M47" s="353"/>
      <c r="N47" s="353"/>
      <c r="O47" s="83"/>
      <c r="P47" s="83"/>
      <c r="Q47" s="83"/>
    </row>
    <row r="48" spans="10:17" s="161" customFormat="1" ht="12.75">
      <c r="J48" s="162"/>
      <c r="K48" s="348"/>
      <c r="M48" s="353"/>
      <c r="N48" s="353"/>
      <c r="O48" s="83"/>
      <c r="P48" s="83"/>
      <c r="Q48" s="83"/>
    </row>
    <row r="49" spans="10:17" s="161" customFormat="1" ht="12.75">
      <c r="J49" s="162"/>
      <c r="K49" s="348"/>
      <c r="M49" s="353"/>
      <c r="N49" s="353"/>
      <c r="O49" s="83"/>
      <c r="P49" s="83"/>
      <c r="Q49" s="83"/>
    </row>
    <row r="50" spans="10:17" s="161" customFormat="1" ht="12.75">
      <c r="J50" s="162"/>
      <c r="K50" s="348"/>
      <c r="M50" s="353"/>
      <c r="N50" s="353"/>
      <c r="O50" s="83"/>
      <c r="P50" s="83"/>
      <c r="Q50" s="83"/>
    </row>
    <row r="51" spans="10:17" s="161" customFormat="1" ht="12.75">
      <c r="J51" s="162"/>
      <c r="K51" s="348"/>
      <c r="M51" s="353"/>
      <c r="N51" s="353"/>
      <c r="O51" s="83"/>
      <c r="P51" s="83"/>
      <c r="Q51" s="83"/>
    </row>
    <row r="52" spans="10:17" s="161" customFormat="1" ht="12.75">
      <c r="J52" s="162"/>
      <c r="K52" s="348"/>
      <c r="M52" s="353"/>
      <c r="N52" s="353"/>
      <c r="O52" s="83"/>
      <c r="P52" s="83"/>
      <c r="Q52" s="83"/>
    </row>
    <row r="53" spans="10:17" s="161" customFormat="1" ht="12.75">
      <c r="J53" s="162"/>
      <c r="K53" s="348"/>
      <c r="M53" s="353"/>
      <c r="N53" s="353"/>
      <c r="O53" s="83"/>
      <c r="P53" s="83"/>
      <c r="Q53" s="83"/>
    </row>
    <row r="54" spans="10:17" s="161" customFormat="1" ht="12.75">
      <c r="J54" s="162"/>
      <c r="K54" s="348"/>
      <c r="M54" s="353"/>
      <c r="N54" s="353"/>
      <c r="O54" s="83"/>
      <c r="P54" s="83"/>
      <c r="Q54" s="83"/>
    </row>
    <row r="55" spans="10:17" s="161" customFormat="1" ht="12.75">
      <c r="J55" s="162"/>
      <c r="K55" s="348"/>
      <c r="M55" s="353"/>
      <c r="N55" s="353"/>
      <c r="O55" s="83"/>
      <c r="P55" s="83"/>
      <c r="Q55" s="83"/>
    </row>
    <row r="56" spans="10:17" s="161" customFormat="1" ht="12.75">
      <c r="J56" s="162"/>
      <c r="K56" s="348"/>
      <c r="M56" s="353"/>
      <c r="N56" s="353"/>
      <c r="O56" s="83"/>
      <c r="P56" s="83"/>
      <c r="Q56" s="83"/>
    </row>
    <row r="57" spans="10:17" s="161" customFormat="1" ht="12.75">
      <c r="J57" s="162"/>
      <c r="K57" s="348"/>
      <c r="M57" s="353"/>
      <c r="N57" s="353"/>
      <c r="O57" s="83"/>
      <c r="P57" s="83"/>
      <c r="Q57" s="83"/>
    </row>
    <row r="58" spans="10:17" s="161" customFormat="1" ht="12.75">
      <c r="J58" s="162"/>
      <c r="K58" s="348"/>
      <c r="M58" s="353"/>
      <c r="N58" s="353"/>
      <c r="O58" s="83"/>
      <c r="P58" s="83"/>
      <c r="Q58" s="83"/>
    </row>
    <row r="59" spans="10:17" s="161" customFormat="1" ht="12.75">
      <c r="J59" s="162"/>
      <c r="K59" s="348"/>
      <c r="M59" s="353"/>
      <c r="N59" s="353"/>
      <c r="O59" s="83"/>
      <c r="P59" s="83"/>
      <c r="Q59" s="83"/>
    </row>
    <row r="60" spans="10:17" s="161" customFormat="1" ht="12.75">
      <c r="J60" s="162"/>
      <c r="K60" s="348"/>
      <c r="M60" s="353"/>
      <c r="N60" s="353"/>
      <c r="O60" s="83"/>
      <c r="P60" s="83"/>
      <c r="Q60" s="83"/>
    </row>
    <row r="61" spans="10:17" s="161" customFormat="1" ht="12.75">
      <c r="J61" s="162"/>
      <c r="K61" s="348"/>
      <c r="M61" s="353"/>
      <c r="N61" s="353"/>
      <c r="O61" s="83"/>
      <c r="P61" s="83"/>
      <c r="Q61" s="83"/>
    </row>
    <row r="62" spans="10:17" s="161" customFormat="1" ht="12.75">
      <c r="J62" s="162"/>
      <c r="K62" s="348"/>
      <c r="M62" s="353"/>
      <c r="N62" s="353"/>
      <c r="O62" s="83"/>
      <c r="P62" s="83"/>
      <c r="Q62" s="83"/>
    </row>
    <row r="63" spans="10:17" s="161" customFormat="1" ht="12.75">
      <c r="J63" s="162"/>
      <c r="K63" s="348"/>
      <c r="M63" s="353"/>
      <c r="N63" s="353"/>
      <c r="O63" s="83"/>
      <c r="P63" s="83"/>
      <c r="Q63" s="83"/>
    </row>
    <row r="64" spans="10:17" s="161" customFormat="1" ht="12.75">
      <c r="J64" s="162"/>
      <c r="K64" s="348"/>
      <c r="M64" s="353"/>
      <c r="N64" s="353"/>
      <c r="O64" s="83"/>
      <c r="P64" s="83"/>
      <c r="Q64" s="83"/>
    </row>
    <row r="65" spans="10:17" s="161" customFormat="1" ht="12.75">
      <c r="J65" s="162"/>
      <c r="K65" s="348"/>
      <c r="M65" s="353"/>
      <c r="N65" s="353"/>
      <c r="O65" s="83"/>
      <c r="P65" s="83"/>
      <c r="Q65" s="83"/>
    </row>
    <row r="66" spans="10:17" s="161" customFormat="1" ht="12.75">
      <c r="J66" s="162"/>
      <c r="K66" s="348"/>
      <c r="M66" s="353"/>
      <c r="N66" s="353"/>
      <c r="O66" s="83"/>
      <c r="P66" s="83"/>
      <c r="Q66" s="83"/>
    </row>
    <row r="67" spans="10:17" s="161" customFormat="1" ht="12.75">
      <c r="J67" s="162"/>
      <c r="K67" s="348"/>
      <c r="M67" s="353"/>
      <c r="N67" s="353"/>
      <c r="O67" s="83"/>
      <c r="P67" s="83"/>
      <c r="Q67" s="83"/>
    </row>
    <row r="68" spans="10:17" s="161" customFormat="1" ht="12.75">
      <c r="J68" s="162"/>
      <c r="K68" s="348"/>
      <c r="M68" s="353"/>
      <c r="N68" s="353"/>
      <c r="O68" s="83"/>
      <c r="P68" s="83"/>
      <c r="Q68" s="83"/>
    </row>
    <row r="69" spans="10:17" s="161" customFormat="1" ht="12.75">
      <c r="J69" s="162"/>
      <c r="K69" s="348"/>
      <c r="M69" s="353"/>
      <c r="N69" s="353"/>
      <c r="O69" s="83"/>
      <c r="P69" s="83"/>
      <c r="Q69" s="83"/>
    </row>
    <row r="70" spans="10:17" s="161" customFormat="1" ht="12.75">
      <c r="J70" s="162"/>
      <c r="K70" s="348"/>
      <c r="M70" s="353"/>
      <c r="N70" s="353"/>
      <c r="O70" s="83"/>
      <c r="P70" s="83"/>
      <c r="Q70" s="83"/>
    </row>
    <row r="71" spans="10:17" s="161" customFormat="1" ht="12.75">
      <c r="J71" s="162"/>
      <c r="K71" s="348"/>
      <c r="M71" s="353"/>
      <c r="N71" s="353"/>
      <c r="O71" s="83"/>
      <c r="P71" s="83"/>
      <c r="Q71" s="83"/>
    </row>
    <row r="72" spans="10:17" s="161" customFormat="1" ht="12.75">
      <c r="J72" s="162"/>
      <c r="K72" s="348"/>
      <c r="M72" s="353"/>
      <c r="N72" s="353"/>
      <c r="O72" s="83"/>
      <c r="P72" s="83"/>
      <c r="Q72" s="83"/>
    </row>
    <row r="73" spans="10:17" s="161" customFormat="1" ht="12.75">
      <c r="J73" s="162"/>
      <c r="K73" s="348"/>
      <c r="M73" s="353"/>
      <c r="N73" s="353"/>
      <c r="O73" s="83"/>
      <c r="P73" s="83"/>
      <c r="Q73" s="83"/>
    </row>
    <row r="74" spans="10:17" s="161" customFormat="1" ht="12.75">
      <c r="J74" s="162"/>
      <c r="K74" s="348"/>
      <c r="M74" s="353"/>
      <c r="N74" s="353"/>
      <c r="O74" s="83"/>
      <c r="P74" s="83"/>
      <c r="Q74" s="83"/>
    </row>
    <row r="75" spans="10:17" s="161" customFormat="1" ht="12.75">
      <c r="J75" s="162"/>
      <c r="K75" s="348"/>
      <c r="M75" s="353"/>
      <c r="N75" s="353"/>
      <c r="O75" s="83"/>
      <c r="P75" s="83"/>
      <c r="Q75" s="83"/>
    </row>
    <row r="76" spans="10:17" s="161" customFormat="1" ht="12.75">
      <c r="J76" s="162"/>
      <c r="K76" s="348"/>
      <c r="M76" s="353"/>
      <c r="N76" s="353"/>
      <c r="O76" s="83"/>
      <c r="P76" s="83"/>
      <c r="Q76" s="83"/>
    </row>
    <row r="77" spans="10:17" s="161" customFormat="1" ht="12.75">
      <c r="J77" s="162"/>
      <c r="K77" s="348"/>
      <c r="M77" s="353"/>
      <c r="N77" s="353"/>
      <c r="O77" s="83"/>
      <c r="P77" s="83"/>
      <c r="Q77" s="83"/>
    </row>
    <row r="78" spans="10:17" s="161" customFormat="1" ht="12.75">
      <c r="J78" s="162"/>
      <c r="K78" s="348"/>
      <c r="M78" s="353"/>
      <c r="N78" s="353"/>
      <c r="O78" s="83"/>
      <c r="P78" s="83"/>
      <c r="Q78" s="83"/>
    </row>
    <row r="79" spans="10:17" s="161" customFormat="1" ht="12.75">
      <c r="J79" s="162"/>
      <c r="K79" s="348"/>
      <c r="M79" s="353"/>
      <c r="N79" s="353"/>
      <c r="O79" s="83"/>
      <c r="P79" s="83"/>
      <c r="Q79" s="83"/>
    </row>
    <row r="80" spans="10:17" s="161" customFormat="1" ht="12.75">
      <c r="J80" s="162"/>
      <c r="K80" s="348"/>
      <c r="M80" s="353"/>
      <c r="N80" s="353"/>
      <c r="O80" s="83"/>
      <c r="P80" s="83"/>
      <c r="Q80" s="83"/>
    </row>
    <row r="81" spans="10:17" s="161" customFormat="1" ht="12.75">
      <c r="J81" s="162"/>
      <c r="K81" s="348"/>
      <c r="M81" s="353"/>
      <c r="N81" s="353"/>
      <c r="O81" s="83"/>
      <c r="P81" s="83"/>
      <c r="Q81" s="83"/>
    </row>
    <row r="82" spans="10:17" s="161" customFormat="1" ht="12.75">
      <c r="J82" s="162"/>
      <c r="K82" s="348"/>
      <c r="M82" s="353"/>
      <c r="N82" s="353"/>
      <c r="O82" s="83"/>
      <c r="P82" s="83"/>
      <c r="Q82" s="83"/>
    </row>
    <row r="83" spans="10:17" s="161" customFormat="1" ht="12.75">
      <c r="J83" s="162"/>
      <c r="K83" s="348"/>
      <c r="M83" s="353"/>
      <c r="N83" s="353"/>
      <c r="O83" s="83"/>
      <c r="P83" s="83"/>
      <c r="Q83" s="83"/>
    </row>
    <row r="84" spans="10:17" s="161" customFormat="1" ht="12.75">
      <c r="J84" s="162"/>
      <c r="K84" s="348"/>
      <c r="M84" s="353"/>
      <c r="N84" s="353"/>
      <c r="O84" s="83"/>
      <c r="P84" s="83"/>
      <c r="Q84" s="83"/>
    </row>
    <row r="85" spans="10:17" s="161" customFormat="1" ht="12.75">
      <c r="J85" s="162"/>
      <c r="K85" s="348"/>
      <c r="M85" s="353"/>
      <c r="N85" s="353"/>
      <c r="O85" s="83"/>
      <c r="P85" s="83"/>
      <c r="Q85" s="83"/>
    </row>
    <row r="86" spans="10:17" s="161" customFormat="1" ht="12.75">
      <c r="J86" s="162"/>
      <c r="K86" s="348"/>
      <c r="M86" s="353"/>
      <c r="N86" s="353"/>
      <c r="O86" s="83"/>
      <c r="P86" s="83"/>
      <c r="Q86" s="83"/>
    </row>
    <row r="87" spans="10:17" s="161" customFormat="1" ht="12.75">
      <c r="J87" s="162"/>
      <c r="K87" s="348"/>
      <c r="M87" s="353"/>
      <c r="N87" s="353"/>
      <c r="O87" s="83"/>
      <c r="P87" s="83"/>
      <c r="Q87" s="83"/>
    </row>
    <row r="88" spans="10:17" s="161" customFormat="1" ht="12.75">
      <c r="J88" s="162"/>
      <c r="K88" s="348"/>
      <c r="M88" s="353"/>
      <c r="N88" s="353"/>
      <c r="O88" s="83"/>
      <c r="P88" s="83"/>
      <c r="Q88" s="83"/>
    </row>
    <row r="89" spans="10:17" s="161" customFormat="1" ht="12.75">
      <c r="J89" s="162"/>
      <c r="K89" s="348"/>
      <c r="M89" s="353"/>
      <c r="N89" s="353"/>
      <c r="O89" s="83"/>
      <c r="P89" s="83"/>
      <c r="Q89" s="83"/>
    </row>
    <row r="90" spans="10:17" s="161" customFormat="1" ht="12.75">
      <c r="J90" s="162"/>
      <c r="K90" s="348"/>
      <c r="M90" s="353"/>
      <c r="N90" s="353"/>
      <c r="O90" s="83"/>
      <c r="P90" s="83"/>
      <c r="Q90" s="83"/>
    </row>
    <row r="91" spans="10:17" s="161" customFormat="1" ht="12.75">
      <c r="J91" s="162"/>
      <c r="K91" s="348"/>
      <c r="M91" s="353"/>
      <c r="N91" s="353"/>
      <c r="O91" s="83"/>
      <c r="P91" s="83"/>
      <c r="Q91" s="83"/>
    </row>
    <row r="92" spans="10:17" s="161" customFormat="1" ht="12.75">
      <c r="J92" s="162"/>
      <c r="K92" s="348"/>
      <c r="M92" s="353"/>
      <c r="N92" s="353"/>
      <c r="O92" s="83"/>
      <c r="P92" s="83"/>
      <c r="Q92" s="83"/>
    </row>
    <row r="93" spans="10:17" s="161" customFormat="1" ht="12.75">
      <c r="J93" s="162"/>
      <c r="K93" s="348"/>
      <c r="M93" s="353"/>
      <c r="N93" s="353"/>
      <c r="O93" s="83"/>
      <c r="P93" s="83"/>
      <c r="Q93" s="83"/>
    </row>
    <row r="94" spans="10:17" s="161" customFormat="1" ht="12.75">
      <c r="J94" s="162"/>
      <c r="K94" s="348"/>
      <c r="M94" s="353"/>
      <c r="N94" s="353"/>
      <c r="O94" s="83"/>
      <c r="P94" s="83"/>
      <c r="Q94" s="83"/>
    </row>
    <row r="95" spans="10:17" s="161" customFormat="1" ht="12.75">
      <c r="J95" s="162"/>
      <c r="K95" s="348"/>
      <c r="M95" s="353"/>
      <c r="N95" s="353"/>
      <c r="O95" s="83"/>
      <c r="P95" s="83"/>
      <c r="Q95" s="83"/>
    </row>
    <row r="96" spans="10:17" s="161" customFormat="1" ht="12.75">
      <c r="J96" s="162"/>
      <c r="K96" s="348"/>
      <c r="M96" s="353"/>
      <c r="N96" s="353"/>
      <c r="O96" s="83"/>
      <c r="P96" s="83"/>
      <c r="Q96" s="83"/>
    </row>
    <row r="97" spans="10:17" s="161" customFormat="1" ht="12.75">
      <c r="J97" s="162"/>
      <c r="K97" s="348"/>
      <c r="M97" s="353"/>
      <c r="N97" s="353"/>
      <c r="O97" s="83"/>
      <c r="P97" s="83"/>
      <c r="Q97" s="83"/>
    </row>
    <row r="98" spans="10:17" s="161" customFormat="1" ht="12.75">
      <c r="J98" s="162"/>
      <c r="K98" s="348"/>
      <c r="M98" s="353"/>
      <c r="N98" s="353"/>
      <c r="O98" s="83"/>
      <c r="P98" s="83"/>
      <c r="Q98" s="83"/>
    </row>
    <row r="99" spans="10:17" s="161" customFormat="1" ht="12.75">
      <c r="J99" s="162"/>
      <c r="K99" s="348"/>
      <c r="M99" s="353"/>
      <c r="N99" s="353"/>
      <c r="O99" s="83"/>
      <c r="P99" s="83"/>
      <c r="Q99" s="83"/>
    </row>
    <row r="100" spans="10:17" s="161" customFormat="1" ht="12.75">
      <c r="J100" s="162"/>
      <c r="K100" s="348"/>
      <c r="M100" s="353"/>
      <c r="N100" s="353"/>
      <c r="O100" s="83"/>
      <c r="P100" s="83"/>
      <c r="Q100" s="83"/>
    </row>
    <row r="101" spans="10:17" s="161" customFormat="1" ht="12.75">
      <c r="J101" s="162"/>
      <c r="K101" s="348"/>
      <c r="M101" s="353"/>
      <c r="N101" s="353"/>
      <c r="O101" s="83"/>
      <c r="P101" s="83"/>
      <c r="Q101" s="83"/>
    </row>
    <row r="102" spans="10:17" s="161" customFormat="1" ht="12.75">
      <c r="J102" s="162"/>
      <c r="K102" s="348"/>
      <c r="M102" s="353"/>
      <c r="N102" s="353"/>
      <c r="O102" s="83"/>
      <c r="P102" s="83"/>
      <c r="Q102" s="83"/>
    </row>
    <row r="103" spans="10:17" s="161" customFormat="1" ht="12.75">
      <c r="J103" s="162"/>
      <c r="K103" s="348"/>
      <c r="M103" s="353"/>
      <c r="N103" s="353"/>
      <c r="O103" s="83"/>
      <c r="P103" s="83"/>
      <c r="Q103" s="83"/>
    </row>
    <row r="104" spans="10:17" s="161" customFormat="1" ht="12.75">
      <c r="J104" s="162"/>
      <c r="K104" s="348"/>
      <c r="M104" s="353"/>
      <c r="N104" s="353"/>
      <c r="O104" s="83"/>
      <c r="P104" s="83"/>
      <c r="Q104" s="83"/>
    </row>
  </sheetData>
  <mergeCells count="8">
    <mergeCell ref="A31:K31"/>
    <mergeCell ref="A32:K32"/>
    <mergeCell ref="C8:D11"/>
    <mergeCell ref="E8:F11"/>
    <mergeCell ref="G8:H11"/>
    <mergeCell ref="K8:K12"/>
    <mergeCell ref="A28:K28"/>
    <mergeCell ref="A30:K30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4" orientation="portrait" r:id="rId1"/>
  <headerFooter scaleWithDoc="0" alignWithMargins="0">
    <oddFooter>&amp;C&amp;16 34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showGridLines="0" view="pageBreakPreview" zoomScaleNormal="100" zoomScaleSheetLayoutView="100" workbookViewId="0">
      <selection activeCell="I21" sqref="I21"/>
    </sheetView>
  </sheetViews>
  <sheetFormatPr baseColWidth="10" defaultRowHeight="15"/>
  <cols>
    <col min="1" max="1" width="4.140625" style="415" customWidth="1"/>
    <col min="2" max="2" width="20" style="415" customWidth="1"/>
    <col min="3" max="6" width="9.7109375" style="415" customWidth="1"/>
    <col min="7" max="7" width="10" style="415" customWidth="1"/>
    <col min="8" max="8" width="9.7109375" style="415" customWidth="1"/>
    <col min="9" max="9" width="11.28515625" style="415" customWidth="1"/>
    <col min="10" max="10" width="12.85546875" style="456" hidden="1" customWidth="1"/>
    <col min="11" max="11" width="12" style="349" customWidth="1"/>
    <col min="12" max="12" width="2.85546875" style="83" customWidth="1"/>
    <col min="13" max="14" width="8.42578125" style="457" customWidth="1"/>
    <col min="15" max="17" width="11.42578125" style="83"/>
    <col min="18" max="16384" width="11.42578125" style="415"/>
  </cols>
  <sheetData>
    <row r="1" spans="1:17" s="410" customFormat="1" ht="21">
      <c r="A1" s="1"/>
      <c r="B1" s="413" t="s">
        <v>78</v>
      </c>
      <c r="C1" s="413"/>
      <c r="D1" s="413"/>
      <c r="E1" s="413"/>
      <c r="F1" s="413"/>
      <c r="G1" s="413"/>
      <c r="H1" s="413"/>
      <c r="I1" s="413"/>
      <c r="J1" s="414"/>
      <c r="K1" s="326"/>
      <c r="L1" s="4"/>
      <c r="M1" s="412"/>
      <c r="N1" s="412"/>
      <c r="O1" s="4"/>
      <c r="P1" s="4"/>
      <c r="Q1" s="4"/>
    </row>
    <row r="2" spans="1:17" ht="9.9499999999999993" customHeight="1">
      <c r="A2" s="5"/>
      <c r="B2" s="413"/>
      <c r="C2" s="413"/>
      <c r="D2" s="413"/>
      <c r="E2" s="413"/>
      <c r="F2" s="413"/>
      <c r="G2" s="413"/>
      <c r="H2" s="413"/>
      <c r="I2" s="413"/>
      <c r="J2" s="414"/>
      <c r="K2" s="326"/>
    </row>
    <row r="3" spans="1:17" ht="20.25" customHeight="1">
      <c r="A3" s="85"/>
      <c r="B3" s="212"/>
      <c r="C3" s="413"/>
      <c r="D3" s="413"/>
      <c r="E3" s="413"/>
      <c r="F3" s="413"/>
      <c r="G3" s="413"/>
      <c r="H3" s="413"/>
      <c r="I3" s="413"/>
      <c r="J3" s="414"/>
      <c r="K3" s="326"/>
      <c r="O3" s="329"/>
      <c r="P3" s="329"/>
      <c r="Q3" s="329"/>
    </row>
    <row r="4" spans="1:17" s="13" customFormat="1" ht="44.2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  <c r="N4" s="216"/>
    </row>
    <row r="5" spans="1:17" s="13" customFormat="1" ht="30.75" customHeight="1">
      <c r="A5" s="164" t="s">
        <v>183</v>
      </c>
      <c r="B5" s="164"/>
      <c r="C5" s="11"/>
      <c r="D5" s="11"/>
      <c r="E5" s="11"/>
      <c r="F5" s="11"/>
      <c r="G5" s="11"/>
      <c r="H5" s="11"/>
      <c r="I5" s="11"/>
      <c r="J5" s="12"/>
      <c r="K5" s="330"/>
      <c r="N5" s="216"/>
    </row>
    <row r="6" spans="1:17" s="13" customFormat="1" ht="34.5" customHeight="1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  <c r="M6" s="216"/>
      <c r="N6" s="216"/>
    </row>
    <row r="7" spans="1:17" s="128" customFormat="1" ht="30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58"/>
      <c r="M7" s="217"/>
      <c r="N7" s="217"/>
      <c r="O7" s="127"/>
      <c r="P7" s="127"/>
      <c r="Q7" s="127"/>
    </row>
    <row r="8" spans="1:17" s="134" customFormat="1" ht="15.95" customHeight="1">
      <c r="A8" s="421"/>
      <c r="B8" s="422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M8" s="222"/>
      <c r="N8" s="222"/>
      <c r="O8" s="224"/>
      <c r="P8" s="224"/>
      <c r="Q8" s="224"/>
    </row>
    <row r="9" spans="1:17" s="134" customFormat="1" ht="15.95" customHeight="1">
      <c r="A9" s="425" t="s">
        <v>1</v>
      </c>
      <c r="B9" s="426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M9" s="222"/>
      <c r="N9" s="222"/>
      <c r="O9" s="224"/>
      <c r="P9" s="224"/>
      <c r="Q9" s="224"/>
    </row>
    <row r="10" spans="1:17" s="134" customFormat="1" ht="18" customHeight="1">
      <c r="A10" s="427" t="s">
        <v>68</v>
      </c>
      <c r="B10" s="4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1"/>
      <c r="M10" s="222"/>
      <c r="N10" s="222"/>
      <c r="O10" s="224"/>
      <c r="P10" s="224"/>
      <c r="Q10" s="224"/>
    </row>
    <row r="11" spans="1:17" s="134" customFormat="1" ht="15.95" customHeight="1">
      <c r="A11" s="425" t="s">
        <v>1</v>
      </c>
      <c r="B11" s="427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1"/>
      <c r="M11" s="222"/>
      <c r="N11" s="222"/>
      <c r="O11" s="224"/>
      <c r="P11" s="224"/>
      <c r="Q11" s="224"/>
    </row>
    <row r="12" spans="1:17" s="134" customFormat="1" ht="21.75" customHeight="1">
      <c r="A12" s="459"/>
      <c r="B12" s="460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M12" s="22"/>
      <c r="N12" s="22"/>
      <c r="O12" s="70"/>
      <c r="P12" s="70"/>
      <c r="Q12" s="70"/>
    </row>
    <row r="13" spans="1:17" s="37" customFormat="1" ht="20.25" customHeight="1">
      <c r="A13" s="430" t="s">
        <v>20</v>
      </c>
      <c r="B13" s="431" t="s">
        <v>184</v>
      </c>
      <c r="C13" s="231">
        <v>9803</v>
      </c>
      <c r="D13" s="231">
        <v>5263</v>
      </c>
      <c r="E13" s="230">
        <f>IF((((C13*4)/K13)*100)&gt;100,"100.0",(((C13*4)/K13*100)))</f>
        <v>68.357876961790765</v>
      </c>
      <c r="F13" s="230">
        <f>IF((((D13*4)/K13)*100)&gt;100,"100.0",(((D13*4)/K13*100)))</f>
        <v>36.69973543302099</v>
      </c>
      <c r="G13" s="231">
        <v>201</v>
      </c>
      <c r="H13" s="231">
        <v>66</v>
      </c>
      <c r="I13" s="230">
        <v>201.7</v>
      </c>
      <c r="J13" s="232">
        <v>68.2</v>
      </c>
      <c r="K13" s="233">
        <f>VLOOKUP(B13,'[1]2015'!$B$8:$M$298,10,FALSE)</f>
        <v>57362.811343479691</v>
      </c>
      <c r="L13" s="363"/>
      <c r="M13" s="90"/>
      <c r="N13" s="90"/>
    </row>
    <row r="14" spans="1:17" s="37" customFormat="1" ht="20.25" customHeight="1">
      <c r="A14" s="430">
        <v>2</v>
      </c>
      <c r="B14" s="431" t="s">
        <v>185</v>
      </c>
      <c r="C14" s="231">
        <v>310</v>
      </c>
      <c r="D14" s="231">
        <v>0</v>
      </c>
      <c r="E14" s="230">
        <f>IF((((C14*4.7)/K14)*100)&gt;100,"100.0",(((C14*4.7)/K14*100)))</f>
        <v>87.651049423570186</v>
      </c>
      <c r="F14" s="230">
        <f>IF((((D14*4.7)/K14)*100)&gt;100,"100.0",(((D14*4.7)/K14*100)))</f>
        <v>0</v>
      </c>
      <c r="G14" s="231">
        <v>6</v>
      </c>
      <c r="H14" s="231">
        <v>0</v>
      </c>
      <c r="I14" s="230">
        <v>11.8</v>
      </c>
      <c r="J14" s="232">
        <v>3.3</v>
      </c>
      <c r="K14" s="233">
        <f>VLOOKUP(B14,'[1]2015'!$B$8:$M$298,10,FALSE)</f>
        <v>1662.2733094262294</v>
      </c>
      <c r="L14" s="363"/>
      <c r="M14" s="90"/>
      <c r="N14" s="90"/>
    </row>
    <row r="15" spans="1:17" s="37" customFormat="1" ht="20.25" customHeight="1">
      <c r="A15" s="430">
        <v>3</v>
      </c>
      <c r="B15" s="431" t="s">
        <v>186</v>
      </c>
      <c r="C15" s="231">
        <v>2103</v>
      </c>
      <c r="D15" s="231">
        <v>796</v>
      </c>
      <c r="E15" s="230">
        <f>IF((((C15*4.6)/K15)*100)&gt;100,"100.0",(((C15*4.6)/K15*100)))</f>
        <v>97.523178093889925</v>
      </c>
      <c r="F15" s="230">
        <f>IF((((D15*4.6)/K15)*100)&gt;100,"100.0",(((D15*4.6)/K15*100)))</f>
        <v>36.913195322271228</v>
      </c>
      <c r="G15" s="231">
        <v>33</v>
      </c>
      <c r="H15" s="231">
        <v>5</v>
      </c>
      <c r="I15" s="230">
        <v>37.799999999999997</v>
      </c>
      <c r="J15" s="232">
        <v>13.8</v>
      </c>
      <c r="K15" s="233">
        <f>VLOOKUP(B15,'[1]2015'!$B$8:$M$298,10,FALSE)</f>
        <v>9919.4880530724695</v>
      </c>
      <c r="L15" s="363"/>
      <c r="M15" s="90"/>
      <c r="N15" s="90"/>
    </row>
    <row r="16" spans="1:17" s="37" customFormat="1" ht="20.25" customHeight="1">
      <c r="A16" s="430">
        <v>4</v>
      </c>
      <c r="B16" s="431" t="s">
        <v>187</v>
      </c>
      <c r="C16" s="231">
        <v>523</v>
      </c>
      <c r="D16" s="231">
        <v>0</v>
      </c>
      <c r="E16" s="230">
        <f>IF((((C16*3.4)/K16)*100)&gt;100,"100.0",(((C16*3.4)/K16*100)))</f>
        <v>99.155187065357495</v>
      </c>
      <c r="F16" s="230">
        <f>IF((((D16*3.4)/K16)*100)&gt;100,"100.0",(((D16*3.4)/K16*100)))</f>
        <v>0</v>
      </c>
      <c r="G16" s="231">
        <v>2</v>
      </c>
      <c r="H16" s="231">
        <v>0</v>
      </c>
      <c r="I16" s="230">
        <v>11.4</v>
      </c>
      <c r="J16" s="232">
        <v>2.2999999999999998</v>
      </c>
      <c r="K16" s="233">
        <f>VLOOKUP(B16,'[1]2015'!$B$8:$M$298,10,FALSE)</f>
        <v>1793.3504566210047</v>
      </c>
      <c r="L16" s="363"/>
      <c r="M16" s="90"/>
      <c r="N16" s="90"/>
    </row>
    <row r="17" spans="1:14" s="37" customFormat="1" ht="20.25" customHeight="1">
      <c r="A17" s="430">
        <v>5</v>
      </c>
      <c r="B17" s="431" t="s">
        <v>188</v>
      </c>
      <c r="C17" s="231">
        <v>353</v>
      </c>
      <c r="D17" s="231">
        <v>0</v>
      </c>
      <c r="E17" s="230">
        <f>IF((((C17*4.1)/K17)*100)&gt;100,"100.0",(((C17*4.1)/K17*100)))</f>
        <v>42.9063741860164</v>
      </c>
      <c r="F17" s="230">
        <f>IF((((D17*4.1)/K17)*100)&gt;100,"100.0",(((D17*4.1)/K17*100)))</f>
        <v>0</v>
      </c>
      <c r="G17" s="231">
        <v>6</v>
      </c>
      <c r="H17" s="231">
        <v>0</v>
      </c>
      <c r="I17" s="230">
        <v>10</v>
      </c>
      <c r="J17" s="232">
        <v>2.1</v>
      </c>
      <c r="K17" s="233">
        <v>3373.1584815938349</v>
      </c>
      <c r="L17" s="363"/>
      <c r="M17" s="90"/>
      <c r="N17" s="90"/>
    </row>
    <row r="18" spans="1:14" s="37" customFormat="1" ht="20.25" customHeight="1">
      <c r="A18" s="430">
        <v>6</v>
      </c>
      <c r="B18" s="431" t="s">
        <v>189</v>
      </c>
      <c r="C18" s="231">
        <v>896</v>
      </c>
      <c r="D18" s="231">
        <v>0</v>
      </c>
      <c r="E18" s="230" t="str">
        <f>IF((((C18*4.3)/K18)*100)&gt;100,"100.0",(((C18*4.3)/K18*100)))</f>
        <v>100.0</v>
      </c>
      <c r="F18" s="230">
        <f>IF((((D18*4.3)/K18)*100)&gt;100,"100.0",(((D18*4.3)/K18*100)))</f>
        <v>0</v>
      </c>
      <c r="G18" s="231">
        <v>7</v>
      </c>
      <c r="H18" s="231">
        <v>0</v>
      </c>
      <c r="I18" s="230">
        <v>23.1</v>
      </c>
      <c r="J18" s="232">
        <v>6.7</v>
      </c>
      <c r="K18" s="233">
        <v>3426.051993067591</v>
      </c>
      <c r="L18" s="363"/>
      <c r="M18" s="90"/>
      <c r="N18" s="90"/>
    </row>
    <row r="19" spans="1:14" s="37" customFormat="1" ht="20.25" customHeight="1">
      <c r="A19" s="430">
        <v>7</v>
      </c>
      <c r="B19" s="431" t="s">
        <v>190</v>
      </c>
      <c r="C19" s="231">
        <v>686</v>
      </c>
      <c r="D19" s="231">
        <v>0</v>
      </c>
      <c r="E19" s="230">
        <f>IF((((C19*4.3)/K19)*100)&gt;100,"100.0",(((C19*4.3)/K19*100)))</f>
        <v>72.935104810361224</v>
      </c>
      <c r="F19" s="230">
        <f>IF((((D19*4.3)/K19)*100)&gt;100,"100.0",(((D19*4.3)/K19*100)))</f>
        <v>0</v>
      </c>
      <c r="G19" s="231">
        <v>7</v>
      </c>
      <c r="H19" s="231">
        <v>0</v>
      </c>
      <c r="I19" s="230">
        <v>14.4</v>
      </c>
      <c r="J19" s="232">
        <v>4.2</v>
      </c>
      <c r="K19" s="233">
        <f>VLOOKUP(B19,'[1]2015'!$B$8:$M$298,10,FALSE)</f>
        <v>4044.4173044925124</v>
      </c>
      <c r="L19" s="363"/>
      <c r="M19" s="90"/>
      <c r="N19" s="90"/>
    </row>
    <row r="20" spans="1:14" s="37" customFormat="1" ht="20.25" customHeight="1">
      <c r="A20" s="430">
        <v>8</v>
      </c>
      <c r="B20" s="431" t="s">
        <v>191</v>
      </c>
      <c r="C20" s="231">
        <v>457</v>
      </c>
      <c r="D20" s="231">
        <v>740</v>
      </c>
      <c r="E20" s="230">
        <f>IF((((C20*4)/K20)*100)&gt;100,"100.0",(((C20*4)/K20*100)))</f>
        <v>8.4452676852921815</v>
      </c>
      <c r="F20" s="230">
        <f>IF((((D20*4)/K20)*100)&gt;100,"100.0",(((D20*4)/K20*100)))</f>
        <v>13.67505051885386</v>
      </c>
      <c r="G20" s="231">
        <v>612</v>
      </c>
      <c r="H20" s="231">
        <v>12</v>
      </c>
      <c r="I20" s="230">
        <v>40</v>
      </c>
      <c r="J20" s="232">
        <v>7.2</v>
      </c>
      <c r="K20" s="233">
        <f>VLOOKUP(B20,'[1]2015'!$B$8:$M$298,10,FALSE)</f>
        <v>21645.258245437803</v>
      </c>
      <c r="L20" s="363"/>
      <c r="M20" s="90"/>
      <c r="N20" s="90"/>
    </row>
    <row r="21" spans="1:14" s="37" customFormat="1" ht="20.25" customHeight="1">
      <c r="A21" s="430">
        <v>9</v>
      </c>
      <c r="B21" s="431" t="s">
        <v>192</v>
      </c>
      <c r="C21" s="231">
        <v>2755</v>
      </c>
      <c r="D21" s="231">
        <v>1207</v>
      </c>
      <c r="E21" s="230" t="str">
        <f>IF((((C21*4.4)/K21)*100)&gt;100,"100.0",(((C21*4.4)/K21*100)))</f>
        <v>100.0</v>
      </c>
      <c r="F21" s="230">
        <f>IF((((D21*4.4)/K21)*100)&gt;100,"100.0",(((D21*4.4)/K21*100)))</f>
        <v>46.504808426545289</v>
      </c>
      <c r="G21" s="231">
        <v>103</v>
      </c>
      <c r="H21" s="231">
        <v>0</v>
      </c>
      <c r="I21" s="230">
        <v>53.6</v>
      </c>
      <c r="J21" s="232">
        <v>17.100000000000001</v>
      </c>
      <c r="K21" s="233">
        <f>VLOOKUP(B21,'[1]2015'!$B$8:$M$298,10,FALSE)</f>
        <v>11419.894371543216</v>
      </c>
      <c r="L21" s="363"/>
      <c r="M21" s="90"/>
      <c r="N21" s="90"/>
    </row>
    <row r="22" spans="1:14" s="37" customFormat="1" ht="20.25" customHeight="1">
      <c r="A22" s="430">
        <v>10</v>
      </c>
      <c r="B22" s="431" t="s">
        <v>193</v>
      </c>
      <c r="C22" s="231">
        <v>286</v>
      </c>
      <c r="D22" s="231">
        <v>0</v>
      </c>
      <c r="E22" s="230" t="str">
        <f>IF((((C22*4.4)/K22)*100)&gt;100,"100.0",(((C22*4.4)/K22*100)))</f>
        <v>100.0</v>
      </c>
      <c r="F22" s="230">
        <f>IF((((D22*4.4)/K22)*100)&gt;100,"100.0",(((D22*4.4)/K22*100)))</f>
        <v>0</v>
      </c>
      <c r="G22" s="231">
        <v>4</v>
      </c>
      <c r="H22" s="231">
        <v>0</v>
      </c>
      <c r="I22" s="230">
        <v>5.6</v>
      </c>
      <c r="J22" s="232">
        <v>1.6</v>
      </c>
      <c r="K22" s="233">
        <f>VLOOKUP(B22,'[1]2015'!$B$8:$M$298,10,FALSE)</f>
        <v>1156.8146603098928</v>
      </c>
      <c r="L22" s="363"/>
      <c r="M22" s="90"/>
      <c r="N22" s="90"/>
    </row>
    <row r="23" spans="1:14" s="37" customFormat="1" ht="20.25" customHeight="1">
      <c r="A23" s="430">
        <v>11</v>
      </c>
      <c r="B23" s="431" t="s">
        <v>194</v>
      </c>
      <c r="C23" s="231">
        <v>783</v>
      </c>
      <c r="D23" s="231">
        <v>0</v>
      </c>
      <c r="E23" s="230" t="str">
        <f>IF((((C23*4.4)/K23)*100)&gt;100,"100.0",(((C23*4.4)/K23*100)))</f>
        <v>100.0</v>
      </c>
      <c r="F23" s="230">
        <f>IF((((D23*4.4)/K23)*100)&gt;100,"100.0",(((D23*4.4)/K23*100)))</f>
        <v>0</v>
      </c>
      <c r="G23" s="231">
        <v>17</v>
      </c>
      <c r="H23" s="231">
        <v>0</v>
      </c>
      <c r="I23" s="230">
        <v>23.8</v>
      </c>
      <c r="J23" s="232">
        <v>7.9</v>
      </c>
      <c r="K23" s="233">
        <f>VLOOKUP(B23,'[1]2015'!$B$8:$M$298,10,FALSE)</f>
        <v>3382.9605866177817</v>
      </c>
      <c r="L23" s="363"/>
      <c r="M23" s="90"/>
      <c r="N23" s="90"/>
    </row>
    <row r="24" spans="1:14" s="37" customFormat="1" ht="20.25" customHeight="1">
      <c r="A24" s="430">
        <v>12</v>
      </c>
      <c r="B24" s="431" t="s">
        <v>195</v>
      </c>
      <c r="C24" s="231">
        <v>406</v>
      </c>
      <c r="D24" s="231">
        <v>0</v>
      </c>
      <c r="E24" s="230" t="str">
        <f>IF((((C24*4.5)/K24)*100)&gt;100,"100.0",(((C24*4.5)/K24*100)))</f>
        <v>100.0</v>
      </c>
      <c r="F24" s="230">
        <f>IF((((D24*4.5)/K24)*100)&gt;100,"100.0",(((D24*4.5)/K24*100)))</f>
        <v>0</v>
      </c>
      <c r="G24" s="231">
        <v>2</v>
      </c>
      <c r="H24" s="231">
        <v>0</v>
      </c>
      <c r="I24" s="230">
        <v>5.4</v>
      </c>
      <c r="J24" s="232">
        <v>1.2</v>
      </c>
      <c r="K24" s="233">
        <f>VLOOKUP(B24,'[1]2015'!$B$8:$M$298,10,FALSE)</f>
        <v>1422.0241578311636</v>
      </c>
      <c r="L24" s="363"/>
      <c r="M24" s="90"/>
      <c r="N24" s="90"/>
    </row>
    <row r="25" spans="1:14" s="37" customFormat="1" ht="20.25" customHeight="1">
      <c r="A25" s="430">
        <v>13</v>
      </c>
      <c r="B25" s="431" t="s">
        <v>196</v>
      </c>
      <c r="C25" s="231">
        <v>599</v>
      </c>
      <c r="D25" s="231">
        <v>0</v>
      </c>
      <c r="E25" s="230">
        <f>IF((((C25*3.9)/K25)*100)&gt;100,"100.0",(((C25*3.9)/K25*100)))</f>
        <v>42.801348965602259</v>
      </c>
      <c r="F25" s="230">
        <f>IF((((D25*3.9)/K25)*100)&gt;100,"100.0",(((D25*3.9)/K25*100)))</f>
        <v>0</v>
      </c>
      <c r="G25" s="231">
        <v>77</v>
      </c>
      <c r="H25" s="231">
        <v>0</v>
      </c>
      <c r="I25" s="230">
        <v>8.9</v>
      </c>
      <c r="J25" s="232">
        <v>1.9</v>
      </c>
      <c r="K25" s="233">
        <f>VLOOKUP(B25,'[1]2015'!$B$8:$M$298,10,FALSE)</f>
        <v>5458.0055452865063</v>
      </c>
      <c r="L25" s="363"/>
      <c r="M25" s="90"/>
      <c r="N25" s="90"/>
    </row>
    <row r="26" spans="1:14" s="37" customFormat="1" ht="20.25" customHeight="1">
      <c r="A26" s="430">
        <v>14</v>
      </c>
      <c r="B26" s="431" t="s">
        <v>197</v>
      </c>
      <c r="C26" s="231">
        <v>3004</v>
      </c>
      <c r="D26" s="231">
        <v>919</v>
      </c>
      <c r="E26" s="230" t="str">
        <f>IF((((C26*3.9)/K26)*100)&gt;100,"100.0",(((C26*3.9)/K26*100)))</f>
        <v>100.0</v>
      </c>
      <c r="F26" s="230">
        <f>IF((((D26*3.9)/K26)*100)&gt;100,"100.0",(((D26*3.9)/K26*100)))</f>
        <v>32.11874379168512</v>
      </c>
      <c r="G26" s="231">
        <v>492</v>
      </c>
      <c r="H26" s="231">
        <v>0</v>
      </c>
      <c r="I26" s="230">
        <v>36.700000000000003</v>
      </c>
      <c r="J26" s="232">
        <v>8.8000000000000007</v>
      </c>
      <c r="K26" s="233">
        <f>VLOOKUP(B26,'[1]2015'!$B$8:$M$298,10,FALSE)</f>
        <v>11158.90466714906</v>
      </c>
      <c r="L26" s="363"/>
      <c r="M26" s="90"/>
      <c r="N26" s="90"/>
    </row>
    <row r="27" spans="1:14" s="37" customFormat="1" ht="20.25" customHeight="1">
      <c r="A27" s="430">
        <v>15</v>
      </c>
      <c r="B27" s="434" t="s">
        <v>198</v>
      </c>
      <c r="C27" s="231">
        <v>469</v>
      </c>
      <c r="D27" s="231">
        <v>0</v>
      </c>
      <c r="E27" s="230">
        <f>IF((((C27*4)/K27)*100)&gt;100,"100.0",(((C27*4)/K27*100)))</f>
        <v>62.346809432759734</v>
      </c>
      <c r="F27" s="230">
        <f>IF((((D27*4)/K27)*100)&gt;100,"100.0",(((D27*4)/K27*100)))</f>
        <v>0</v>
      </c>
      <c r="G27" s="231">
        <v>6</v>
      </c>
      <c r="H27" s="231">
        <v>0</v>
      </c>
      <c r="I27" s="230">
        <v>15.7</v>
      </c>
      <c r="J27" s="232">
        <v>2.6</v>
      </c>
      <c r="K27" s="233">
        <v>3008.9751457502298</v>
      </c>
      <c r="L27" s="363"/>
      <c r="M27" s="90"/>
      <c r="N27" s="90"/>
    </row>
    <row r="28" spans="1:14" s="37" customFormat="1" ht="20.25" customHeight="1">
      <c r="A28" s="430">
        <v>16</v>
      </c>
      <c r="B28" s="431" t="s">
        <v>199</v>
      </c>
      <c r="C28" s="231">
        <v>340</v>
      </c>
      <c r="D28" s="231">
        <v>0</v>
      </c>
      <c r="E28" s="230" t="str">
        <f>IF((((C28*4.2)/K28)*100)&gt;100,"100.0",(((C28*4.2)/K28*100)))</f>
        <v>100.0</v>
      </c>
      <c r="F28" s="230">
        <f>IF((((D28*4.2)/K28)*100)&gt;100,"100.0",(((D28*4.2)/K28*100)))</f>
        <v>0</v>
      </c>
      <c r="G28" s="231">
        <v>15</v>
      </c>
      <c r="H28" s="231">
        <v>0</v>
      </c>
      <c r="I28" s="230">
        <v>6.7</v>
      </c>
      <c r="J28" s="232">
        <v>2</v>
      </c>
      <c r="K28" s="233">
        <f>VLOOKUP(B28,'[1]2015'!$B$8:$M$298,10,FALSE)</f>
        <v>977.54549301735085</v>
      </c>
      <c r="L28" s="363"/>
      <c r="M28" s="90"/>
      <c r="N28" s="90"/>
    </row>
    <row r="29" spans="1:14" s="37" customFormat="1" ht="20.25" customHeight="1">
      <c r="A29" s="430">
        <v>17</v>
      </c>
      <c r="B29" s="434" t="s">
        <v>200</v>
      </c>
      <c r="C29" s="231">
        <v>327</v>
      </c>
      <c r="D29" s="231">
        <v>0</v>
      </c>
      <c r="E29" s="230" t="str">
        <f>IF((((C29*3.9)/K29)*100)&gt;100,"100.0",(((C29*3.9)/K29*100)))</f>
        <v>100.0</v>
      </c>
      <c r="F29" s="230">
        <f>IF((((D29*3.9)/K29)*100)&gt;100,"100.0",(((D29*3.9)/K29*100)))</f>
        <v>0</v>
      </c>
      <c r="G29" s="231">
        <v>5</v>
      </c>
      <c r="H29" s="231">
        <v>0</v>
      </c>
      <c r="I29" s="230">
        <v>7.8</v>
      </c>
      <c r="J29" s="232">
        <v>0.9</v>
      </c>
      <c r="K29" s="233">
        <f>VLOOKUP(B29,'[1]2015'!$B$8:$M$298,10,FALSE)</f>
        <v>993.71418007025329</v>
      </c>
      <c r="L29" s="363"/>
      <c r="M29" s="90"/>
      <c r="N29" s="90"/>
    </row>
    <row r="30" spans="1:14" s="37" customFormat="1" ht="20.25" customHeight="1">
      <c r="A30" s="430">
        <v>18</v>
      </c>
      <c r="B30" s="431" t="s">
        <v>201</v>
      </c>
      <c r="C30" s="231">
        <v>1660</v>
      </c>
      <c r="D30" s="231">
        <v>1171</v>
      </c>
      <c r="E30" s="230" t="str">
        <f>IF((((C30*4.1)/K30)*100)&gt;100,"100.0",(((C30*4.1)/K30*100)))</f>
        <v>100.0</v>
      </c>
      <c r="F30" s="230">
        <f>IF((((D30*4.1)/K30)*100)&gt;100,"100.0",(((D30*4.1)/K30*100)))</f>
        <v>86.095348324514973</v>
      </c>
      <c r="G30" s="231">
        <v>22</v>
      </c>
      <c r="H30" s="231">
        <v>10</v>
      </c>
      <c r="I30" s="230">
        <v>28.9</v>
      </c>
      <c r="J30" s="232">
        <v>4.8</v>
      </c>
      <c r="K30" s="233">
        <f>VLOOKUP(B30,'[1]2015'!$B$8:$M$298,10,FALSE)</f>
        <v>5576.4917541229388</v>
      </c>
      <c r="L30" s="363"/>
      <c r="M30" s="90"/>
      <c r="N30" s="90"/>
    </row>
    <row r="31" spans="1:14" s="37" customFormat="1" ht="20.25" customHeight="1">
      <c r="A31" s="430">
        <v>20</v>
      </c>
      <c r="B31" s="431" t="s">
        <v>202</v>
      </c>
      <c r="C31" s="231">
        <v>880</v>
      </c>
      <c r="D31" s="231">
        <v>0</v>
      </c>
      <c r="E31" s="230">
        <f>IF((((C31*4.1)/K31)*100)&gt;100,"100.0",(((C31*4.1)/K31*100)))</f>
        <v>37.290372301104775</v>
      </c>
      <c r="F31" s="230">
        <f>IF((((D31*4.1)/K31)*100)&gt;100,"100.0",(((D31*4.1)/K31*100)))</f>
        <v>0</v>
      </c>
      <c r="G31" s="231">
        <v>18</v>
      </c>
      <c r="H31" s="231">
        <v>0</v>
      </c>
      <c r="I31" s="230">
        <v>16.2</v>
      </c>
      <c r="J31" s="232">
        <v>1.4</v>
      </c>
      <c r="K31" s="233">
        <f>VLOOKUP(B31,'[1]2015'!$B$8:$M$298,10,FALSE)</f>
        <v>9675.4196253844002</v>
      </c>
      <c r="L31" s="363"/>
      <c r="M31" s="90"/>
      <c r="N31" s="90"/>
    </row>
    <row r="32" spans="1:14" s="37" customFormat="1" ht="20.25" customHeight="1">
      <c r="A32" s="430">
        <v>19</v>
      </c>
      <c r="B32" s="431" t="s">
        <v>203</v>
      </c>
      <c r="C32" s="231">
        <v>3421</v>
      </c>
      <c r="D32" s="231">
        <v>1950</v>
      </c>
      <c r="E32" s="230">
        <f>IF((((C32*4)/K32)*100)&gt;100,"100.0",(((C32*4)/K32*100)))</f>
        <v>88.502931451805225</v>
      </c>
      <c r="F32" s="230">
        <f>IF((((D32*4)/K32)*100)&gt;100,"100.0",(((D32*4)/K32*100)))</f>
        <v>50.447447042098858</v>
      </c>
      <c r="G32" s="231">
        <v>21</v>
      </c>
      <c r="H32" s="231">
        <v>7</v>
      </c>
      <c r="I32" s="230">
        <v>69.2</v>
      </c>
      <c r="J32" s="232">
        <v>22.5</v>
      </c>
      <c r="K32" s="233">
        <f>VLOOKUP(B32,'[1]2015'!$B$8:$M$298,10,FALSE)</f>
        <v>15461.634745343661</v>
      </c>
      <c r="L32" s="363"/>
      <c r="M32" s="90"/>
      <c r="N32" s="90"/>
    </row>
    <row r="33" spans="1:17" s="37" customFormat="1" ht="20.25" customHeight="1">
      <c r="A33" s="430">
        <v>21</v>
      </c>
      <c r="B33" s="431" t="s">
        <v>204</v>
      </c>
      <c r="C33" s="231">
        <v>194</v>
      </c>
      <c r="D33" s="231">
        <v>0</v>
      </c>
      <c r="E33" s="230">
        <f>IF((((C33*4)/K33)*100)&gt;100,"100.0",(((C33*4)/K33*100)))</f>
        <v>20.623457048874393</v>
      </c>
      <c r="F33" s="230">
        <f>IF((((D33*4)/K33)*100)&gt;100,"100.0",(((D33*4)/K33*100)))</f>
        <v>0</v>
      </c>
      <c r="G33" s="231">
        <v>5</v>
      </c>
      <c r="H33" s="231">
        <v>0</v>
      </c>
      <c r="I33" s="230">
        <v>6.4</v>
      </c>
      <c r="J33" s="232">
        <v>2.2000000000000002</v>
      </c>
      <c r="K33" s="233">
        <f>VLOOKUP(B33,'[1]2015'!$B$8:$M$298,10,FALSE)</f>
        <v>3762.7057295050017</v>
      </c>
      <c r="L33" s="363"/>
      <c r="M33" s="90"/>
      <c r="N33" s="90"/>
    </row>
    <row r="34" spans="1:17" s="138" customFormat="1" ht="12" customHeight="1">
      <c r="A34" s="461"/>
      <c r="B34" s="462"/>
      <c r="C34" s="369"/>
      <c r="D34" s="369"/>
      <c r="E34" s="370"/>
      <c r="F34" s="370"/>
      <c r="G34" s="369"/>
      <c r="H34" s="369"/>
      <c r="I34" s="370"/>
      <c r="J34" s="371"/>
      <c r="K34" s="372"/>
      <c r="M34" s="306"/>
      <c r="N34" s="306"/>
      <c r="O34" s="37"/>
      <c r="P34" s="37"/>
      <c r="Q34" s="37"/>
    </row>
    <row r="35" spans="1:17" s="60" customFormat="1" ht="18.75" customHeight="1">
      <c r="A35" s="443"/>
      <c r="B35" s="252" t="s">
        <v>33</v>
      </c>
      <c r="C35" s="253">
        <f>SUM(C13:C34)</f>
        <v>30255</v>
      </c>
      <c r="D35" s="253">
        <f>SUM(D13:D33)</f>
        <v>12046</v>
      </c>
      <c r="E35" s="254">
        <f>IF((((C35*4.1)/K35)*100)&gt;100,"100.0",(((C35*4.1)/K35*100)))</f>
        <v>70.208380205289018</v>
      </c>
      <c r="F35" s="255">
        <f>IF((((D35*4.1)/K35)*100)&gt;100,"100.0",(((D35*4.1)/K35*100)))</f>
        <v>27.953401023067649</v>
      </c>
      <c r="G35" s="253">
        <f>SUM(G13:G33)</f>
        <v>1661</v>
      </c>
      <c r="H35" s="253">
        <f>SUM(H13:H33)</f>
        <v>100</v>
      </c>
      <c r="I35" s="254">
        <f>SUM(I13:I33)</f>
        <v>635.1</v>
      </c>
      <c r="J35" s="308">
        <f>SUM(J13:J33)</f>
        <v>182.70000000000002</v>
      </c>
      <c r="K35" s="309">
        <f>SUM(K13:K33)</f>
        <v>176681.89984912262</v>
      </c>
      <c r="L35" s="463"/>
      <c r="M35" s="375"/>
      <c r="N35" s="375"/>
      <c r="O35" s="138"/>
      <c r="P35" s="138"/>
      <c r="Q35" s="138"/>
    </row>
    <row r="36" spans="1:17" s="51" customFormat="1" ht="15" customHeight="1">
      <c r="A36" s="464"/>
      <c r="B36" s="62"/>
      <c r="C36" s="465"/>
      <c r="D36" s="465"/>
      <c r="E36" s="465"/>
      <c r="F36" s="465"/>
      <c r="G36" s="465"/>
      <c r="H36" s="465"/>
      <c r="I36" s="466"/>
      <c r="J36" s="467"/>
      <c r="K36" s="468"/>
      <c r="M36" s="249"/>
      <c r="N36" s="249"/>
    </row>
    <row r="37" spans="1:17" s="160" customFormat="1" ht="24.75" customHeight="1">
      <c r="A37" s="565" t="s">
        <v>181</v>
      </c>
      <c r="B37" s="565"/>
      <c r="C37" s="565"/>
      <c r="D37" s="565"/>
      <c r="E37" s="565"/>
      <c r="F37" s="565"/>
      <c r="G37" s="565"/>
      <c r="H37" s="565"/>
      <c r="I37" s="565"/>
      <c r="J37" s="565"/>
      <c r="K37" s="565"/>
      <c r="M37" s="322"/>
      <c r="N37" s="322"/>
    </row>
    <row r="38" spans="1:17" s="160" customFormat="1" ht="15" customHeight="1">
      <c r="A38" s="566" t="s">
        <v>205</v>
      </c>
      <c r="B38" s="566"/>
      <c r="C38" s="566"/>
      <c r="D38" s="566"/>
      <c r="E38" s="566"/>
      <c r="F38" s="566"/>
      <c r="G38" s="566"/>
      <c r="H38" s="566"/>
      <c r="I38" s="566"/>
      <c r="J38" s="566"/>
      <c r="K38" s="566"/>
      <c r="M38" s="322"/>
      <c r="N38" s="322"/>
    </row>
    <row r="39" spans="1:17" s="160" customFormat="1" ht="33" customHeight="1">
      <c r="A39" s="556" t="s">
        <v>206</v>
      </c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M39" s="322"/>
      <c r="N39" s="322"/>
    </row>
    <row r="40" spans="1:17" s="72" customFormat="1" ht="16.5" customHeight="1">
      <c r="A40" s="523" t="s">
        <v>37</v>
      </c>
      <c r="B40" s="524"/>
      <c r="C40" s="524"/>
      <c r="D40" s="524"/>
      <c r="E40" s="524"/>
      <c r="F40" s="524"/>
      <c r="G40" s="524"/>
      <c r="H40" s="524"/>
      <c r="I40" s="524"/>
      <c r="J40" s="524"/>
      <c r="K40" s="524"/>
    </row>
    <row r="41" spans="1:17" s="51" customFormat="1" ht="25.5" customHeight="1">
      <c r="A41" s="558" t="s">
        <v>119</v>
      </c>
      <c r="B41" s="558"/>
      <c r="C41" s="558"/>
      <c r="D41" s="558"/>
      <c r="E41" s="558"/>
      <c r="F41" s="558"/>
      <c r="G41" s="558"/>
      <c r="H41" s="558"/>
      <c r="I41" s="558"/>
      <c r="J41" s="558"/>
      <c r="K41" s="558"/>
      <c r="L41" s="118"/>
      <c r="M41" s="249"/>
      <c r="N41" s="249"/>
    </row>
    <row r="42" spans="1:17" s="118" customFormat="1" ht="9" customHeight="1">
      <c r="A42" s="73"/>
      <c r="B42" s="73"/>
      <c r="C42" s="73"/>
      <c r="D42" s="73"/>
      <c r="E42" s="73"/>
      <c r="F42" s="73"/>
      <c r="G42" s="73"/>
      <c r="H42" s="73"/>
      <c r="I42" s="469"/>
      <c r="J42" s="74"/>
      <c r="K42" s="347"/>
      <c r="M42" s="324"/>
      <c r="N42" s="324"/>
    </row>
    <row r="43" spans="1:17" s="51" customFormat="1" ht="13.5" customHeight="1">
      <c r="J43" s="75"/>
      <c r="K43" s="470"/>
      <c r="M43" s="249"/>
      <c r="N43" s="249"/>
    </row>
    <row r="44" spans="1:17" s="51" customFormat="1" ht="12.75">
      <c r="J44" s="75"/>
      <c r="K44" s="470"/>
      <c r="M44" s="249"/>
      <c r="N44" s="249"/>
    </row>
    <row r="45" spans="1:17" s="51" customFormat="1" ht="12.75">
      <c r="J45" s="75"/>
      <c r="K45" s="470"/>
      <c r="M45" s="249"/>
      <c r="N45" s="249"/>
    </row>
    <row r="46" spans="1:17" s="51" customFormat="1" ht="12.75">
      <c r="J46" s="75"/>
      <c r="K46" s="470"/>
      <c r="M46" s="249"/>
      <c r="N46" s="249"/>
    </row>
    <row r="47" spans="1:17" s="51" customFormat="1" ht="12.75">
      <c r="J47" s="75"/>
      <c r="K47" s="470"/>
      <c r="M47" s="249"/>
      <c r="N47" s="249"/>
    </row>
    <row r="48" spans="1:17" s="51" customFormat="1" ht="12.75">
      <c r="J48" s="75"/>
      <c r="K48" s="470"/>
      <c r="M48" s="249"/>
      <c r="N48" s="249"/>
    </row>
    <row r="49" spans="10:14" s="51" customFormat="1" ht="12.75">
      <c r="J49" s="75"/>
      <c r="K49" s="470"/>
      <c r="M49" s="249"/>
      <c r="N49" s="249"/>
    </row>
    <row r="50" spans="10:14" s="51" customFormat="1" ht="12.75">
      <c r="J50" s="75"/>
      <c r="K50" s="470"/>
      <c r="M50" s="249"/>
      <c r="N50" s="249"/>
    </row>
    <row r="51" spans="10:14" s="51" customFormat="1" ht="12.75">
      <c r="J51" s="75"/>
      <c r="K51" s="470"/>
      <c r="M51" s="249"/>
      <c r="N51" s="249"/>
    </row>
    <row r="52" spans="10:14" s="51" customFormat="1" ht="12.75">
      <c r="J52" s="75"/>
      <c r="K52" s="470"/>
      <c r="M52" s="249"/>
      <c r="N52" s="249"/>
    </row>
    <row r="53" spans="10:14" s="51" customFormat="1" ht="12.75">
      <c r="J53" s="75"/>
      <c r="K53" s="470"/>
      <c r="M53" s="249"/>
      <c r="N53" s="249"/>
    </row>
    <row r="54" spans="10:14" s="51" customFormat="1" ht="12.75">
      <c r="J54" s="75"/>
      <c r="K54" s="470"/>
      <c r="M54" s="249"/>
      <c r="N54" s="249"/>
    </row>
    <row r="55" spans="10:14" s="51" customFormat="1" ht="12.75">
      <c r="J55" s="75"/>
      <c r="K55" s="470"/>
      <c r="M55" s="249"/>
      <c r="N55" s="249"/>
    </row>
    <row r="56" spans="10:14" s="51" customFormat="1" ht="12.75">
      <c r="J56" s="75"/>
      <c r="K56" s="470"/>
      <c r="M56" s="249"/>
      <c r="N56" s="249"/>
    </row>
    <row r="57" spans="10:14" s="51" customFormat="1" ht="12.75">
      <c r="J57" s="75"/>
      <c r="K57" s="470"/>
      <c r="M57" s="249"/>
      <c r="N57" s="249"/>
    </row>
  </sheetData>
  <mergeCells count="9">
    <mergeCell ref="A39:K39"/>
    <mergeCell ref="A40:K40"/>
    <mergeCell ref="A41:K41"/>
    <mergeCell ref="C8:D11"/>
    <mergeCell ref="E8:F11"/>
    <mergeCell ref="G8:H11"/>
    <mergeCell ref="K8:K12"/>
    <mergeCell ref="A37:K37"/>
    <mergeCell ref="A38:K38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2" orientation="portrait" r:id="rId1"/>
  <headerFooter scaleWithDoc="0" alignWithMargins="0">
    <oddFooter>&amp;C&amp;16 35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showGridLines="0" view="pageBreakPreview" zoomScaleNormal="100" zoomScaleSheetLayoutView="100" workbookViewId="0">
      <selection activeCell="I22" activeCellId="1" sqref="I21 I22"/>
    </sheetView>
  </sheetViews>
  <sheetFormatPr baseColWidth="10" defaultRowHeight="15"/>
  <cols>
    <col min="1" max="1" width="4" style="415" customWidth="1"/>
    <col min="2" max="2" width="18" style="415" customWidth="1"/>
    <col min="3" max="6" width="9.7109375" style="415" customWidth="1"/>
    <col min="7" max="7" width="9.140625" style="415" customWidth="1"/>
    <col min="8" max="8" width="9.7109375" style="415" customWidth="1"/>
    <col min="9" max="9" width="12.42578125" style="415" customWidth="1"/>
    <col min="10" max="10" width="11.85546875" style="456" hidden="1" customWidth="1"/>
    <col min="11" max="11" width="12.28515625" style="349" customWidth="1"/>
    <col min="12" max="12" width="10.28515625" style="457" customWidth="1"/>
    <col min="13" max="13" width="10" style="457" customWidth="1"/>
    <col min="14" max="16" width="11.42578125" style="83"/>
    <col min="17" max="16384" width="11.42578125" style="415"/>
  </cols>
  <sheetData>
    <row r="1" spans="1:16" s="410" customFormat="1">
      <c r="J1" s="411"/>
      <c r="K1" s="325"/>
      <c r="L1" s="412"/>
      <c r="M1" s="412"/>
      <c r="N1" s="4"/>
      <c r="O1" s="4"/>
      <c r="P1" s="4"/>
    </row>
    <row r="2" spans="1:16" ht="21">
      <c r="A2" s="1"/>
      <c r="B2" s="413"/>
      <c r="C2" s="413"/>
      <c r="D2" s="413"/>
      <c r="E2" s="413"/>
      <c r="F2" s="413"/>
      <c r="G2" s="413"/>
      <c r="H2" s="413"/>
      <c r="I2" s="413"/>
      <c r="J2" s="414"/>
      <c r="K2" s="326"/>
    </row>
    <row r="3" spans="1:16" ht="6.75" customHeight="1">
      <c r="A3" s="85"/>
      <c r="B3" s="212"/>
      <c r="C3" s="413"/>
      <c r="D3" s="413"/>
      <c r="E3" s="413"/>
      <c r="F3" s="413"/>
      <c r="G3" s="413"/>
      <c r="H3" s="413"/>
      <c r="I3" s="413"/>
      <c r="J3" s="414"/>
      <c r="K3" s="326"/>
      <c r="N3" s="329"/>
      <c r="O3" s="329"/>
      <c r="P3" s="329"/>
    </row>
    <row r="4" spans="1:16" s="13" customFormat="1" ht="36.75" customHeight="1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  <c r="M4" s="216"/>
    </row>
    <row r="5" spans="1:16" s="13" customFormat="1" ht="28.5" customHeight="1">
      <c r="A5" s="164" t="s">
        <v>207</v>
      </c>
      <c r="B5" s="164"/>
      <c r="C5" s="11"/>
      <c r="D5" s="11"/>
      <c r="E5" s="11"/>
      <c r="F5" s="11"/>
      <c r="G5" s="11"/>
      <c r="H5" s="11"/>
      <c r="I5" s="11"/>
      <c r="J5" s="12"/>
      <c r="K5" s="330"/>
      <c r="M5" s="216"/>
    </row>
    <row r="6" spans="1:16" s="13" customFormat="1" ht="24.75" customHeight="1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  <c r="L6" s="216"/>
      <c r="M6" s="216"/>
    </row>
    <row r="7" spans="1:16" s="10" customFormat="1" ht="3.75" customHeight="1">
      <c r="A7" s="471" t="s">
        <v>1</v>
      </c>
      <c r="B7" s="472"/>
      <c r="C7" s="8"/>
      <c r="D7" s="8"/>
      <c r="E7" s="8"/>
      <c r="F7" s="8"/>
      <c r="G7" s="8"/>
      <c r="H7" s="8"/>
      <c r="I7" s="8"/>
      <c r="J7" s="9"/>
      <c r="K7" s="328"/>
      <c r="L7" s="473"/>
      <c r="M7" s="473"/>
      <c r="N7" s="360"/>
      <c r="O7" s="360"/>
      <c r="P7" s="360"/>
    </row>
    <row r="8" spans="1:16" s="224" customFormat="1" ht="21" customHeight="1">
      <c r="A8" s="421"/>
      <c r="B8" s="422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L8" s="223"/>
      <c r="M8" s="223"/>
    </row>
    <row r="9" spans="1:16" s="224" customFormat="1" ht="21" customHeight="1">
      <c r="A9" s="425" t="s">
        <v>1</v>
      </c>
      <c r="B9" s="426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L9" s="223"/>
      <c r="M9" s="223"/>
    </row>
    <row r="10" spans="1:16" s="224" customFormat="1" ht="21" customHeight="1">
      <c r="A10" s="427" t="s">
        <v>68</v>
      </c>
      <c r="B10" s="4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23"/>
      <c r="M10" s="223"/>
    </row>
    <row r="11" spans="1:16" s="224" customFormat="1" ht="15.95" customHeight="1">
      <c r="A11" s="425" t="s">
        <v>1</v>
      </c>
      <c r="B11" s="427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23"/>
      <c r="M11" s="223"/>
    </row>
    <row r="12" spans="1:16" s="224" customFormat="1" ht="21" customHeight="1">
      <c r="A12" s="428"/>
      <c r="B12" s="426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L12" s="22"/>
      <c r="M12" s="22"/>
      <c r="N12" s="70"/>
      <c r="O12" s="70"/>
      <c r="P12" s="70"/>
    </row>
    <row r="13" spans="1:16" s="475" customFormat="1" ht="37.5" customHeight="1">
      <c r="A13" s="430" t="s">
        <v>20</v>
      </c>
      <c r="B13" s="431" t="s">
        <v>208</v>
      </c>
      <c r="C13" s="231">
        <v>25763</v>
      </c>
      <c r="D13" s="231">
        <v>27712</v>
      </c>
      <c r="E13" s="230">
        <f>IF((((C13*4)/K13)*100)&gt;100,"100.0",(((C13*4)/K13*100)))</f>
        <v>56.435595524497998</v>
      </c>
      <c r="F13" s="230">
        <f>IF((((D13*4)/K13)*100)&gt;100,"100.0",(((D13*4)/K13*100)))</f>
        <v>60.705011961917812</v>
      </c>
      <c r="G13" s="231">
        <v>180</v>
      </c>
      <c r="H13" s="231">
        <v>168</v>
      </c>
      <c r="I13" s="230">
        <v>438.1</v>
      </c>
      <c r="J13" s="232">
        <v>190.3</v>
      </c>
      <c r="K13" s="233">
        <f>VLOOKUP(B13,'[1]2015'!$B$8:$M$298,10,FALSE)</f>
        <v>182601.06771667962</v>
      </c>
      <c r="L13" s="474"/>
      <c r="M13" s="474"/>
      <c r="N13" s="37"/>
      <c r="O13" s="37"/>
      <c r="P13" s="37"/>
    </row>
    <row r="14" spans="1:16" s="475" customFormat="1" ht="37.5" customHeight="1">
      <c r="A14" s="430">
        <v>2</v>
      </c>
      <c r="B14" s="431" t="s">
        <v>209</v>
      </c>
      <c r="C14" s="231">
        <v>314</v>
      </c>
      <c r="D14" s="231">
        <v>0</v>
      </c>
      <c r="E14" s="230" t="str">
        <f>IF((((C14*4.8)/K14)*100)&gt;100,"100.0",(((C14*4.8)/K14*100)))</f>
        <v>100.0</v>
      </c>
      <c r="F14" s="230">
        <f>IF((((D14*4.8)/K14)*100)&gt;100,"100.0",(((D14*4.8)/K14*100)))</f>
        <v>0</v>
      </c>
      <c r="G14" s="231">
        <v>0</v>
      </c>
      <c r="H14" s="231">
        <v>0</v>
      </c>
      <c r="I14" s="230">
        <v>6.6</v>
      </c>
      <c r="J14" s="232">
        <v>1</v>
      </c>
      <c r="K14" s="233">
        <f>VLOOKUP(B14,'[1]2015'!$B$8:$M$298,10,FALSE)</f>
        <v>1303.7355582524272</v>
      </c>
      <c r="L14" s="474"/>
      <c r="M14" s="474"/>
      <c r="N14" s="37"/>
      <c r="O14" s="37"/>
      <c r="P14" s="37"/>
    </row>
    <row r="15" spans="1:16" s="475" customFormat="1" ht="37.5" customHeight="1">
      <c r="A15" s="430">
        <v>3</v>
      </c>
      <c r="B15" s="431" t="s">
        <v>210</v>
      </c>
      <c r="C15" s="231">
        <v>1984</v>
      </c>
      <c r="D15" s="231">
        <v>1235</v>
      </c>
      <c r="E15" s="230" t="str">
        <f>IF((((C15*4)/K15)*100)&gt;100,"100.0",(((C15*4)/K15*100)))</f>
        <v>100.0</v>
      </c>
      <c r="F15" s="230">
        <f>IF((((D15*4)/K15)*100)&gt;100,"100.0",(((D15*4)/K15*100)))</f>
        <v>76.443206294335383</v>
      </c>
      <c r="G15" s="231">
        <f>61</f>
        <v>61</v>
      </c>
      <c r="H15" s="231">
        <v>80</v>
      </c>
      <c r="I15" s="230">
        <v>32.1</v>
      </c>
      <c r="J15" s="232">
        <v>12.8</v>
      </c>
      <c r="K15" s="233">
        <f>VLOOKUP(B15,'[1]2015'!$B$8:$M$298,10,FALSE)</f>
        <v>6462.3139706871052</v>
      </c>
      <c r="L15" s="474"/>
      <c r="M15" s="474"/>
      <c r="N15" s="37"/>
      <c r="O15" s="37"/>
      <c r="P15" s="37"/>
    </row>
    <row r="16" spans="1:16" s="475" customFormat="1" ht="37.5" customHeight="1">
      <c r="A16" s="430">
        <v>4</v>
      </c>
      <c r="B16" s="431" t="s">
        <v>211</v>
      </c>
      <c r="C16" s="231">
        <v>687</v>
      </c>
      <c r="D16" s="231">
        <v>0</v>
      </c>
      <c r="E16" s="230">
        <f>IF((((C16*4.2)/K16)*100)&gt;100,"100.0",(((C16*4.2)/K16*100)))</f>
        <v>90.169491673848782</v>
      </c>
      <c r="F16" s="230">
        <f>IF((((D16*4.2)/K16)*100)&gt;100,"100.0",(((D16*4.2)/K16*100)))</f>
        <v>0</v>
      </c>
      <c r="G16" s="231">
        <v>1</v>
      </c>
      <c r="H16" s="231">
        <v>0</v>
      </c>
      <c r="I16" s="230">
        <v>13.5</v>
      </c>
      <c r="J16" s="232">
        <v>2.8</v>
      </c>
      <c r="K16" s="233">
        <f>VLOOKUP(B16,'[1]2015'!$B$8:$M$298,10,FALSE)</f>
        <v>3199.9736789431545</v>
      </c>
      <c r="L16" s="474"/>
      <c r="M16" s="474"/>
      <c r="N16" s="37"/>
      <c r="O16" s="37"/>
      <c r="P16" s="37"/>
    </row>
    <row r="17" spans="1:16" s="475" customFormat="1" ht="37.5" customHeight="1">
      <c r="A17" s="430">
        <v>5</v>
      </c>
      <c r="B17" s="431" t="s">
        <v>212</v>
      </c>
      <c r="C17" s="231">
        <v>2262</v>
      </c>
      <c r="D17" s="231">
        <v>995</v>
      </c>
      <c r="E17" s="230" t="str">
        <f>IF((((C17*4)/K17)*100)&gt;100,"100.0",(((C17*4)/K17*100)))</f>
        <v>100.0</v>
      </c>
      <c r="F17" s="230">
        <f>IF((((D17*4)/K17)*100)&gt;100,"100.0",(((D17*4)/K17*100)))</f>
        <v>47.521546645654169</v>
      </c>
      <c r="G17" s="231">
        <v>27</v>
      </c>
      <c r="H17" s="231">
        <v>4</v>
      </c>
      <c r="I17" s="230">
        <v>15.9</v>
      </c>
      <c r="J17" s="232">
        <v>14.4</v>
      </c>
      <c r="K17" s="233">
        <f>VLOOKUP(B17,'[1]2015'!$B$8:$M$298,10,FALSE)</f>
        <v>8375.1482873168861</v>
      </c>
      <c r="L17" s="474"/>
      <c r="M17" s="474"/>
      <c r="N17" s="37"/>
      <c r="O17" s="37"/>
      <c r="P17" s="37"/>
    </row>
    <row r="18" spans="1:16" s="475" customFormat="1" ht="37.5" customHeight="1">
      <c r="A18" s="430">
        <v>6</v>
      </c>
      <c r="B18" s="431" t="s">
        <v>213</v>
      </c>
      <c r="C18" s="231">
        <v>508</v>
      </c>
      <c r="D18" s="231">
        <v>0</v>
      </c>
      <c r="E18" s="230">
        <f>IF((((C18*4.6)/K18)*100)&gt;100,"100.0",(((C18*4.6)/K18*100)))</f>
        <v>48.330633547020042</v>
      </c>
      <c r="F18" s="230">
        <f>IF((((D18*4.6)/K18)*100)&gt;100,"100.0",(((D18*4.6)/K18*100)))</f>
        <v>0</v>
      </c>
      <c r="G18" s="231">
        <v>150</v>
      </c>
      <c r="H18" s="231">
        <v>0</v>
      </c>
      <c r="I18" s="230">
        <v>18</v>
      </c>
      <c r="J18" s="232">
        <v>45.2</v>
      </c>
      <c r="K18" s="233">
        <f>VLOOKUP(B18,'[1]2015'!$B$8:$M$298,10,FALSE)</f>
        <v>4835.0286940198439</v>
      </c>
      <c r="L18" s="474"/>
      <c r="M18" s="474"/>
      <c r="N18" s="37"/>
      <c r="O18" s="37"/>
      <c r="P18" s="37"/>
    </row>
    <row r="19" spans="1:16" s="475" customFormat="1" ht="37.5" customHeight="1">
      <c r="A19" s="430">
        <v>7</v>
      </c>
      <c r="B19" s="431" t="s">
        <v>214</v>
      </c>
      <c r="C19" s="231">
        <v>525</v>
      </c>
      <c r="D19" s="231">
        <v>0</v>
      </c>
      <c r="E19" s="230">
        <f>IF((((C19*4)/K19)*100)&gt;100,"100.0",(((C19*4)/K19*100)))</f>
        <v>28.301628739436534</v>
      </c>
      <c r="F19" s="230">
        <f>IF((((D19*4)/K19)*100)&gt;100,"100.0",(((D19*4)/K19*100)))</f>
        <v>0</v>
      </c>
      <c r="G19" s="231">
        <v>3</v>
      </c>
      <c r="H19" s="231">
        <v>0</v>
      </c>
      <c r="I19" s="230">
        <v>10.5</v>
      </c>
      <c r="J19" s="232">
        <v>2.8</v>
      </c>
      <c r="K19" s="233">
        <f>VLOOKUP(B19,'[1]2015'!$B$8:$M$298,10,FALSE)</f>
        <v>7420.0676552363302</v>
      </c>
      <c r="L19" s="474"/>
      <c r="M19" s="474"/>
      <c r="N19" s="37"/>
      <c r="O19" s="37"/>
      <c r="P19" s="37"/>
    </row>
    <row r="20" spans="1:16" s="475" customFormat="1" ht="37.5" customHeight="1">
      <c r="A20" s="430" t="s">
        <v>48</v>
      </c>
      <c r="B20" s="431" t="s">
        <v>215</v>
      </c>
      <c r="C20" s="231">
        <v>372</v>
      </c>
      <c r="D20" s="231">
        <v>0</v>
      </c>
      <c r="E20" s="230">
        <f>IF((((C20*4)/K20)*100)&gt;100,"100.0",(((C20*4)/K20*100)))</f>
        <v>58.651808380915817</v>
      </c>
      <c r="F20" s="230">
        <f>IF((((D20*4)/K20)*100)&gt;100,"100.0",(((D20*4)/K20*100)))</f>
        <v>0</v>
      </c>
      <c r="G20" s="231">
        <v>5</v>
      </c>
      <c r="H20" s="231">
        <v>0</v>
      </c>
      <c r="I20" s="230">
        <v>6</v>
      </c>
      <c r="J20" s="232">
        <v>1.4</v>
      </c>
      <c r="K20" s="233">
        <f>VLOOKUP(B20,'[1]2015'!$B$8:$M$298,10,FALSE)</f>
        <v>2537.0061743640404</v>
      </c>
      <c r="L20" s="474"/>
      <c r="M20" s="474"/>
      <c r="N20" s="37"/>
      <c r="O20" s="37"/>
      <c r="P20" s="37"/>
    </row>
    <row r="21" spans="1:16" s="475" customFormat="1" ht="37.5" customHeight="1">
      <c r="A21" s="430">
        <v>9</v>
      </c>
      <c r="B21" s="431" t="s">
        <v>216</v>
      </c>
      <c r="C21" s="231">
        <v>939</v>
      </c>
      <c r="D21" s="231">
        <v>0</v>
      </c>
      <c r="E21" s="230" t="str">
        <f>IF((((C21*3.8)/K21)*100)&gt;100,"100.0",(((C21*3.8)/K21*100)))</f>
        <v>100.0</v>
      </c>
      <c r="F21" s="230">
        <f>IF((((D21*3.8)/K21)*100)&gt;100,"100.0",(((D21*3.8)/K21*100)))</f>
        <v>0</v>
      </c>
      <c r="G21" s="231">
        <v>20</v>
      </c>
      <c r="H21" s="231">
        <v>0</v>
      </c>
      <c r="I21" s="230">
        <v>17.100000000000001</v>
      </c>
      <c r="J21" s="232">
        <v>2.2999999999999998</v>
      </c>
      <c r="K21" s="233">
        <f>VLOOKUP(B21,'[1]2015'!$B$8:$M$298,10,FALSE)</f>
        <v>2810.3433900164564</v>
      </c>
      <c r="L21" s="474"/>
      <c r="M21" s="474"/>
      <c r="N21" s="37"/>
      <c r="O21" s="37"/>
      <c r="P21" s="37"/>
    </row>
    <row r="22" spans="1:16" s="475" customFormat="1" ht="37.5" customHeight="1">
      <c r="A22" s="430">
        <v>10</v>
      </c>
      <c r="B22" s="431" t="s">
        <v>217</v>
      </c>
      <c r="C22" s="231">
        <v>1010</v>
      </c>
      <c r="D22" s="231">
        <v>395</v>
      </c>
      <c r="E22" s="230">
        <f>IF((((C22*4)/K22)*100)&gt;100,"100.0",(((C22*4)/K22*100)))</f>
        <v>66.265103957704554</v>
      </c>
      <c r="F22" s="230">
        <f>IF((((D22*4)/K22)*100)&gt;100,"100.0",(((D22*4)/K22*100)))</f>
        <v>25.915560458706231</v>
      </c>
      <c r="G22" s="231">
        <v>15</v>
      </c>
      <c r="H22" s="231">
        <v>8</v>
      </c>
      <c r="I22" s="230">
        <v>2</v>
      </c>
      <c r="J22" s="232">
        <v>8.1999999999999993</v>
      </c>
      <c r="K22" s="233">
        <f>VLOOKUP(B22,'[1]2015'!$B$8:$M$298,10,FALSE)</f>
        <v>6096.7232505643342</v>
      </c>
      <c r="L22" s="474"/>
      <c r="M22" s="474"/>
      <c r="N22" s="37"/>
      <c r="O22" s="37"/>
      <c r="P22" s="37"/>
    </row>
    <row r="23" spans="1:16" s="475" customFormat="1" ht="37.5" customHeight="1">
      <c r="A23" s="430">
        <v>11</v>
      </c>
      <c r="B23" s="431" t="s">
        <v>218</v>
      </c>
      <c r="C23" s="231">
        <v>240</v>
      </c>
      <c r="D23" s="231">
        <v>0</v>
      </c>
      <c r="E23" s="230" t="str">
        <f>IF((((C23*4.6)/K23)*100)&gt;100,"100.0",(((C23*4.6)/K23*100)))</f>
        <v>100.0</v>
      </c>
      <c r="F23" s="230">
        <f>IF((((D23*4.6)/K23)*100)&gt;100,"100.0",(((D23*4.6)/K23*100)))</f>
        <v>0</v>
      </c>
      <c r="G23" s="231">
        <v>4</v>
      </c>
      <c r="H23" s="231">
        <v>0</v>
      </c>
      <c r="I23" s="230">
        <v>4.4000000000000004</v>
      </c>
      <c r="J23" s="232">
        <v>1.4</v>
      </c>
      <c r="K23" s="233">
        <f>VLOOKUP(B23,'[1]2015'!$B$8:$M$298,10,FALSE)</f>
        <v>1031.3573096683792</v>
      </c>
      <c r="L23" s="474"/>
      <c r="M23" s="474"/>
      <c r="N23" s="37"/>
      <c r="O23" s="37"/>
      <c r="P23" s="37"/>
    </row>
    <row r="24" spans="1:16" s="475" customFormat="1" ht="37.5" customHeight="1">
      <c r="A24" s="430">
        <v>12</v>
      </c>
      <c r="B24" s="431" t="s">
        <v>219</v>
      </c>
      <c r="C24" s="231">
        <v>245</v>
      </c>
      <c r="D24" s="231">
        <v>0</v>
      </c>
      <c r="E24" s="230">
        <f>IF((((C24*3.9)/K24)*100)&gt;100,"100.0",(((C24*3.9)/K24*100)))</f>
        <v>69.900256339613549</v>
      </c>
      <c r="F24" s="230">
        <f>IF((((D24*3.9)/K24)*100)&gt;100,"100.0",(((D24*3.9)/K24*100)))</f>
        <v>0</v>
      </c>
      <c r="G24" s="231">
        <v>4</v>
      </c>
      <c r="H24" s="231">
        <v>0</v>
      </c>
      <c r="I24" s="230">
        <v>4.2</v>
      </c>
      <c r="J24" s="232">
        <v>1.1000000000000001</v>
      </c>
      <c r="K24" s="233">
        <f>VLOOKUP(B24,'[1]2015'!$B$8:$M$298,10,FALSE)</f>
        <v>1366.9477767830497</v>
      </c>
      <c r="L24" s="474"/>
      <c r="M24" s="474"/>
      <c r="N24" s="37"/>
      <c r="O24" s="37"/>
      <c r="P24" s="37"/>
    </row>
    <row r="25" spans="1:16" s="138" customFormat="1" ht="13.5" customHeight="1">
      <c r="A25" s="461"/>
      <c r="B25" s="462"/>
      <c r="C25" s="437"/>
      <c r="D25" s="437"/>
      <c r="E25" s="240"/>
      <c r="F25" s="240"/>
      <c r="G25" s="438"/>
      <c r="H25" s="438"/>
      <c r="I25" s="439"/>
      <c r="J25" s="440"/>
      <c r="K25" s="441"/>
      <c r="L25" s="306"/>
      <c r="M25" s="306"/>
      <c r="N25" s="37"/>
      <c r="O25" s="37"/>
      <c r="P25" s="37"/>
    </row>
    <row r="26" spans="1:16" s="153" customFormat="1" ht="13.5" customHeight="1">
      <c r="A26" s="476"/>
      <c r="B26" s="477" t="s">
        <v>33</v>
      </c>
      <c r="C26" s="253">
        <f>SUM(C13:C24)</f>
        <v>34849</v>
      </c>
      <c r="D26" s="253">
        <f>SUM(D13:D24)</f>
        <v>30337</v>
      </c>
      <c r="E26" s="254">
        <f>IF((((C26*4.1)/K26)*100)&gt;100,"100.0",(((C26*4.1)/K26*100)))</f>
        <v>62.656147839563126</v>
      </c>
      <c r="F26" s="255">
        <f>IF((((D26*4.1)/K26)*100)&gt;100,"100.0",(((D26*4.1)/K26*100)))</f>
        <v>54.543876639468181</v>
      </c>
      <c r="G26" s="253">
        <f>SUM(G13:G24)</f>
        <v>470</v>
      </c>
      <c r="H26" s="253">
        <f>SUM(H13:H24)</f>
        <v>260</v>
      </c>
      <c r="I26" s="254">
        <f>SUM(I13:I24)</f>
        <v>568.40000000000009</v>
      </c>
      <c r="J26" s="308">
        <f>SUM(J13:J24)</f>
        <v>283.70000000000005</v>
      </c>
      <c r="K26" s="309">
        <f>SUM(K13:K24)</f>
        <v>228039.71346253168</v>
      </c>
      <c r="L26" s="259"/>
      <c r="M26" s="259"/>
      <c r="N26" s="37"/>
      <c r="O26" s="37"/>
      <c r="P26" s="37"/>
    </row>
    <row r="27" spans="1:16" s="138" customFormat="1" ht="10.5" customHeight="1">
      <c r="A27" s="478"/>
      <c r="B27" s="479"/>
      <c r="C27" s="480"/>
      <c r="D27" s="480"/>
      <c r="E27" s="480"/>
      <c r="F27" s="480"/>
      <c r="G27" s="480"/>
      <c r="H27" s="480"/>
      <c r="I27" s="481"/>
      <c r="J27" s="482"/>
      <c r="K27" s="483"/>
      <c r="L27" s="306"/>
      <c r="M27" s="306"/>
      <c r="N27" s="37"/>
      <c r="O27" s="37"/>
      <c r="P27" s="37"/>
    </row>
    <row r="28" spans="1:16" s="485" customFormat="1" ht="15" customHeight="1">
      <c r="A28" s="568" t="s">
        <v>34</v>
      </c>
      <c r="B28" s="568"/>
      <c r="C28" s="568"/>
      <c r="D28" s="568"/>
      <c r="E28" s="568"/>
      <c r="F28" s="568"/>
      <c r="G28" s="568"/>
      <c r="H28" s="568"/>
      <c r="I28" s="568"/>
      <c r="J28" s="568"/>
      <c r="K28" s="341"/>
      <c r="L28" s="484"/>
      <c r="M28" s="484"/>
      <c r="N28" s="113"/>
      <c r="O28" s="113"/>
      <c r="P28" s="113"/>
    </row>
    <row r="29" spans="1:16" s="160" customFormat="1" ht="14.25" customHeight="1">
      <c r="A29" s="569" t="s">
        <v>53</v>
      </c>
      <c r="B29" s="569"/>
      <c r="C29" s="569"/>
      <c r="D29" s="569"/>
      <c r="E29" s="569"/>
      <c r="F29" s="569"/>
      <c r="G29" s="569"/>
      <c r="H29" s="569"/>
      <c r="I29" s="569"/>
      <c r="J29" s="569"/>
      <c r="K29" s="341"/>
      <c r="N29" s="113"/>
      <c r="O29" s="113"/>
      <c r="P29" s="113"/>
    </row>
    <row r="30" spans="1:16" s="160" customFormat="1" ht="27" customHeight="1">
      <c r="A30" s="567" t="s">
        <v>220</v>
      </c>
      <c r="B30" s="536"/>
      <c r="C30" s="536"/>
      <c r="D30" s="536"/>
      <c r="E30" s="536"/>
      <c r="F30" s="536"/>
      <c r="G30" s="536"/>
      <c r="H30" s="536"/>
      <c r="I30" s="536"/>
      <c r="J30" s="536"/>
      <c r="K30" s="536"/>
      <c r="N30" s="113"/>
      <c r="O30" s="113"/>
      <c r="P30" s="113"/>
    </row>
    <row r="31" spans="1:16" s="72" customFormat="1" ht="18" customHeight="1">
      <c r="A31" s="523" t="s">
        <v>37</v>
      </c>
      <c r="B31" s="524"/>
      <c r="C31" s="524"/>
      <c r="D31" s="524"/>
      <c r="E31" s="524"/>
      <c r="F31" s="524"/>
      <c r="G31" s="524"/>
      <c r="H31" s="524"/>
      <c r="I31" s="524"/>
      <c r="J31" s="524"/>
      <c r="K31" s="524"/>
    </row>
    <row r="32" spans="1:16" s="487" customFormat="1" ht="30.75" customHeight="1">
      <c r="A32" s="554" t="s">
        <v>119</v>
      </c>
      <c r="B32" s="555"/>
      <c r="C32" s="555"/>
      <c r="D32" s="555"/>
      <c r="E32" s="555"/>
      <c r="F32" s="555"/>
      <c r="G32" s="555"/>
      <c r="H32" s="555"/>
      <c r="I32" s="555"/>
      <c r="J32" s="555"/>
      <c r="K32" s="555"/>
      <c r="L32" s="486"/>
      <c r="M32" s="486"/>
      <c r="N32" s="70"/>
      <c r="O32" s="70"/>
      <c r="P32" s="70"/>
    </row>
    <row r="33" spans="9:9">
      <c r="I33" s="488"/>
    </row>
  </sheetData>
  <mergeCells count="9">
    <mergeCell ref="A30:K30"/>
    <mergeCell ref="A31:K31"/>
    <mergeCell ref="A32:K32"/>
    <mergeCell ref="C8:D11"/>
    <mergeCell ref="E8:F11"/>
    <mergeCell ref="G8:H11"/>
    <mergeCell ref="K8:K12"/>
    <mergeCell ref="A28:J28"/>
    <mergeCell ref="A29:J29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36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2.75"/>
  <cols>
    <col min="1" max="1" width="4.7109375" style="83" customWidth="1"/>
    <col min="2" max="2" width="23" style="83" customWidth="1"/>
    <col min="3" max="8" width="9.140625" style="83" customWidth="1"/>
    <col min="9" max="9" width="11.28515625" style="83" customWidth="1"/>
    <col min="10" max="10" width="12.140625" style="84" hidden="1" customWidth="1"/>
    <col min="11" max="11" width="10.85546875" style="349" customWidth="1"/>
    <col min="12" max="12" width="4.140625" style="83" customWidth="1"/>
    <col min="13" max="13" width="10.140625" style="211" customWidth="1"/>
    <col min="14" max="14" width="9.85546875" style="211" customWidth="1"/>
    <col min="15" max="16384" width="11.42578125" style="83"/>
  </cols>
  <sheetData>
    <row r="1" spans="1:17" s="4" customFormat="1">
      <c r="J1" s="123"/>
      <c r="K1" s="325"/>
      <c r="M1" s="210"/>
      <c r="N1" s="210"/>
    </row>
    <row r="2" spans="1:17" ht="21">
      <c r="A2" s="1"/>
      <c r="B2" s="2"/>
      <c r="C2" s="2"/>
      <c r="D2" s="2"/>
      <c r="E2" s="2"/>
      <c r="F2" s="2"/>
      <c r="G2" s="2"/>
      <c r="H2" s="2"/>
      <c r="I2" s="2"/>
      <c r="J2" s="3"/>
      <c r="K2" s="326"/>
    </row>
    <row r="3" spans="1:17" ht="13.5" customHeight="1">
      <c r="A3" s="5"/>
      <c r="B3" s="2"/>
      <c r="C3" s="2"/>
      <c r="D3" s="2"/>
      <c r="E3" s="2"/>
      <c r="F3" s="2"/>
      <c r="G3" s="2"/>
      <c r="H3" s="2"/>
      <c r="I3" s="2"/>
      <c r="J3" s="3"/>
      <c r="K3" s="326"/>
      <c r="O3" s="329"/>
      <c r="P3" s="329"/>
      <c r="Q3" s="329"/>
    </row>
    <row r="4" spans="1:17" s="13" customFormat="1" ht="50.25" customHeight="1">
      <c r="A4" s="11" t="s">
        <v>0</v>
      </c>
      <c r="B4" s="11"/>
      <c r="C4" s="11"/>
      <c r="D4" s="11"/>
      <c r="E4" s="11"/>
      <c r="F4" s="11"/>
      <c r="G4" s="11"/>
      <c r="H4" s="11"/>
      <c r="I4" s="11"/>
      <c r="J4" s="12"/>
      <c r="K4" s="330"/>
      <c r="M4" s="216"/>
      <c r="N4" s="216"/>
    </row>
    <row r="5" spans="1:17" s="13" customFormat="1" ht="27.75">
      <c r="A5" s="11" t="s">
        <v>221</v>
      </c>
      <c r="B5" s="11"/>
      <c r="C5" s="11"/>
      <c r="D5" s="11"/>
      <c r="E5" s="11"/>
      <c r="F5" s="11"/>
      <c r="G5" s="11"/>
      <c r="H5" s="11"/>
      <c r="I5" s="11"/>
      <c r="J5" s="12"/>
      <c r="K5" s="330"/>
      <c r="M5" s="216"/>
      <c r="N5" s="216"/>
    </row>
    <row r="6" spans="1:17" s="13" customFormat="1" ht="27.75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2"/>
      <c r="K6" s="330"/>
      <c r="M6" s="216"/>
      <c r="N6" s="216"/>
    </row>
    <row r="7" spans="1:17" s="128" customFormat="1" ht="15.75" customHeight="1">
      <c r="A7" s="15" t="s">
        <v>1</v>
      </c>
      <c r="B7" s="15"/>
      <c r="C7" s="125"/>
      <c r="D7" s="125"/>
      <c r="E7" s="125"/>
      <c r="F7" s="125"/>
      <c r="G7" s="125"/>
      <c r="H7" s="125"/>
      <c r="I7" s="125"/>
      <c r="J7" s="126"/>
      <c r="K7" s="458"/>
      <c r="M7" s="217"/>
      <c r="N7" s="217"/>
      <c r="O7" s="127"/>
      <c r="P7" s="127"/>
      <c r="Q7" s="127"/>
    </row>
    <row r="8" spans="1:17" s="134" customFormat="1" ht="23.1" customHeight="1">
      <c r="A8" s="173"/>
      <c r="B8" s="129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M8" s="222"/>
      <c r="N8" s="222"/>
      <c r="O8" s="224"/>
      <c r="P8" s="224"/>
      <c r="Q8" s="224"/>
    </row>
    <row r="9" spans="1:17" s="134" customFormat="1" ht="23.1" customHeight="1">
      <c r="A9" s="176" t="s">
        <v>1</v>
      </c>
      <c r="B9" s="131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M9" s="222"/>
      <c r="N9" s="222"/>
      <c r="O9" s="224"/>
      <c r="P9" s="224"/>
      <c r="Q9" s="224"/>
    </row>
    <row r="10" spans="1:17" s="134" customFormat="1" ht="23.1" customHeight="1">
      <c r="A10" s="130" t="s">
        <v>68</v>
      </c>
      <c r="B10" s="176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M10" s="222"/>
      <c r="N10" s="222"/>
      <c r="O10" s="224"/>
      <c r="P10" s="224"/>
      <c r="Q10" s="224"/>
    </row>
    <row r="11" spans="1:17" s="134" customFormat="1" ht="23.1" customHeight="1">
      <c r="A11" s="176" t="s">
        <v>1</v>
      </c>
      <c r="B11" s="130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M11" s="222"/>
      <c r="N11" s="222"/>
      <c r="O11" s="224"/>
      <c r="P11" s="224"/>
      <c r="Q11" s="224"/>
    </row>
    <row r="12" spans="1:17" s="134" customFormat="1" ht="33.75" customHeight="1">
      <c r="A12" s="225"/>
      <c r="B12" s="131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M12" s="22"/>
      <c r="N12" s="22"/>
      <c r="O12" s="70"/>
      <c r="P12" s="70"/>
      <c r="Q12" s="70"/>
    </row>
    <row r="13" spans="1:17" s="37" customFormat="1" ht="83.25" customHeight="1">
      <c r="A13" s="135" t="s">
        <v>20</v>
      </c>
      <c r="B13" s="331" t="s">
        <v>222</v>
      </c>
      <c r="C13" s="489">
        <v>2078</v>
      </c>
      <c r="D13" s="489">
        <v>2255</v>
      </c>
      <c r="E13" s="490">
        <f>IF((((C13*4.3)/K13)*100)&gt;100,"100.0",(((C13*4.3)/K13*100)))</f>
        <v>47.277248677248672</v>
      </c>
      <c r="F13" s="490">
        <f>IF((((D13*4.3)/K13)*100)&gt;100,"100.0",(((D13*4.3)/K13*100)))</f>
        <v>51.304232804232811</v>
      </c>
      <c r="G13" s="489">
        <v>0</v>
      </c>
      <c r="H13" s="489">
        <v>0</v>
      </c>
      <c r="I13" s="490">
        <v>45.9</v>
      </c>
      <c r="J13" s="491">
        <v>41.3</v>
      </c>
      <c r="K13" s="492">
        <v>18900</v>
      </c>
      <c r="M13" s="90"/>
      <c r="N13" s="90"/>
    </row>
    <row r="14" spans="1:17" s="37" customFormat="1" ht="83.25" customHeight="1">
      <c r="A14" s="135">
        <v>2</v>
      </c>
      <c r="B14" s="331" t="s">
        <v>223</v>
      </c>
      <c r="C14" s="489">
        <v>185</v>
      </c>
      <c r="D14" s="489">
        <v>0</v>
      </c>
      <c r="E14" s="490">
        <f>IF((((C14*4.6)/K14)*100)&gt;100,"100.0",(((C14*4.6)/K14*100)))</f>
        <v>58.199554099773522</v>
      </c>
      <c r="F14" s="490">
        <f>IF((((D14*4.6)/K14)*100)&gt;100,"100.0",(((D14*4.6)/K14*100)))</f>
        <v>0</v>
      </c>
      <c r="G14" s="489">
        <v>0</v>
      </c>
      <c r="H14" s="489">
        <v>0</v>
      </c>
      <c r="I14" s="490">
        <v>3.6</v>
      </c>
      <c r="J14" s="491">
        <v>2.6</v>
      </c>
      <c r="K14" s="492">
        <f>VLOOKUP(B14,'[1]2015'!$B$8:$M$298,10,FALSE)</f>
        <v>1462.2105154639175</v>
      </c>
      <c r="M14" s="90"/>
      <c r="N14" s="90"/>
    </row>
    <row r="15" spans="1:17" s="37" customFormat="1" ht="83.25" customHeight="1">
      <c r="A15" s="135">
        <v>3</v>
      </c>
      <c r="B15" s="331" t="s">
        <v>224</v>
      </c>
      <c r="C15" s="489">
        <v>432</v>
      </c>
      <c r="D15" s="489">
        <v>466</v>
      </c>
      <c r="E15" s="490">
        <f>IF((((C15*4)/K15)*100)&gt;100,"100.0",(((C15*4)/K15*100)))</f>
        <v>49.704000708174959</v>
      </c>
      <c r="F15" s="490">
        <f>IF((((D15*4)/K15)*100)&gt;100,"100.0",(((D15*4)/K15*100)))</f>
        <v>53.615889652799844</v>
      </c>
      <c r="G15" s="489">
        <v>4</v>
      </c>
      <c r="H15" s="489">
        <v>4</v>
      </c>
      <c r="I15" s="490">
        <v>5.6</v>
      </c>
      <c r="J15" s="491">
        <v>1.8</v>
      </c>
      <c r="K15" s="492">
        <f>VLOOKUP(B15,'[1]2015'!$B$8:$M$298,10,FALSE)</f>
        <v>3476.5813121272367</v>
      </c>
      <c r="M15" s="90"/>
      <c r="N15" s="90"/>
    </row>
    <row r="16" spans="1:17" s="37" customFormat="1" ht="83.25" customHeight="1">
      <c r="A16" s="135">
        <v>4</v>
      </c>
      <c r="B16" s="333" t="s">
        <v>225</v>
      </c>
      <c r="C16" s="489">
        <v>107</v>
      </c>
      <c r="D16" s="489">
        <v>0</v>
      </c>
      <c r="E16" s="490">
        <f>IF((((C16*4.6)/K16)*100)&gt;100,"100.0",(((C16*4.6)/K16*100)))</f>
        <v>55.460430248467908</v>
      </c>
      <c r="F16" s="490">
        <f>IF((((D16*4.6)/K16)*100)&gt;100,"100.0",(((D16*4.6)/K16*100)))</f>
        <v>0</v>
      </c>
      <c r="G16" s="489">
        <v>2</v>
      </c>
      <c r="H16" s="489">
        <v>0</v>
      </c>
      <c r="I16" s="490">
        <v>2.6</v>
      </c>
      <c r="J16" s="491">
        <v>0.7</v>
      </c>
      <c r="K16" s="492">
        <f>VLOOKUP(B16,'[1]2015'!$B$8:$M$298,10,FALSE)</f>
        <v>887.47959183673481</v>
      </c>
      <c r="M16" s="90"/>
      <c r="N16" s="90"/>
    </row>
    <row r="17" spans="1:17" s="37" customFormat="1" ht="15" customHeight="1">
      <c r="A17" s="367"/>
      <c r="B17" s="388"/>
      <c r="C17" s="493"/>
      <c r="D17" s="493"/>
      <c r="E17" s="494"/>
      <c r="F17" s="494"/>
      <c r="G17" s="493"/>
      <c r="H17" s="493"/>
      <c r="I17" s="494"/>
      <c r="J17" s="495"/>
      <c r="K17" s="496"/>
      <c r="M17" s="375"/>
      <c r="N17" s="375"/>
    </row>
    <row r="18" spans="1:17" s="60" customFormat="1" ht="26.25" customHeight="1">
      <c r="A18" s="192"/>
      <c r="B18" s="252" t="s">
        <v>33</v>
      </c>
      <c r="C18" s="395">
        <f>SUM(C13:C16)</f>
        <v>2802</v>
      </c>
      <c r="D18" s="395">
        <f>SUM(D13:D16)</f>
        <v>2721</v>
      </c>
      <c r="E18" s="497">
        <f>IF((((C18*4.5)/K18)*100)&gt;100,"100.0",(((C18*4.5)/K18*100)))</f>
        <v>50.99434438017564</v>
      </c>
      <c r="F18" s="498">
        <f>IF((((D18*4.5)/K18)*100)&gt;100,"100.0",(((D18*4.5)/K18*100)))</f>
        <v>49.520203803875056</v>
      </c>
      <c r="G18" s="395">
        <f>SUM(G13:G16)</f>
        <v>6</v>
      </c>
      <c r="H18" s="395">
        <f>SUM(H13:H16)</f>
        <v>4</v>
      </c>
      <c r="I18" s="497">
        <f>SUM(I13:I16)</f>
        <v>57.7</v>
      </c>
      <c r="J18" s="499">
        <f>SUM(J13:J16)</f>
        <v>46.4</v>
      </c>
      <c r="K18" s="500">
        <f>SUM(K13:K16)</f>
        <v>24726.271419427889</v>
      </c>
      <c r="M18" s="375"/>
      <c r="N18" s="375"/>
      <c r="O18" s="37"/>
      <c r="P18" s="37"/>
      <c r="Q18" s="37"/>
    </row>
    <row r="19" spans="1:17" s="138" customFormat="1" ht="15" customHeight="1">
      <c r="A19" s="154"/>
      <c r="B19" s="479"/>
      <c r="C19" s="480"/>
      <c r="D19" s="480"/>
      <c r="E19" s="480"/>
      <c r="F19" s="480"/>
      <c r="G19" s="480"/>
      <c r="H19" s="480"/>
      <c r="I19" s="481"/>
      <c r="J19" s="482"/>
      <c r="K19" s="501"/>
      <c r="M19" s="306"/>
      <c r="N19" s="306"/>
      <c r="O19" s="37"/>
      <c r="P19" s="37"/>
      <c r="Q19" s="37"/>
    </row>
    <row r="20" spans="1:17" s="485" customFormat="1" ht="19.5" customHeight="1">
      <c r="A20" s="535" t="s">
        <v>52</v>
      </c>
      <c r="B20" s="535"/>
      <c r="C20" s="535"/>
      <c r="D20" s="535"/>
      <c r="E20" s="535"/>
      <c r="F20" s="535"/>
      <c r="G20" s="535"/>
      <c r="H20" s="535"/>
      <c r="I20" s="535"/>
      <c r="J20" s="502"/>
      <c r="K20" s="503"/>
      <c r="M20" s="484"/>
      <c r="N20" s="484"/>
      <c r="O20" s="113"/>
      <c r="P20" s="113"/>
      <c r="Q20" s="113"/>
    </row>
    <row r="21" spans="1:17" s="160" customFormat="1" ht="16.5" customHeight="1">
      <c r="A21" s="536" t="s">
        <v>53</v>
      </c>
      <c r="B21" s="536"/>
      <c r="C21" s="536"/>
      <c r="D21" s="536"/>
      <c r="E21" s="536"/>
      <c r="F21" s="536"/>
      <c r="G21" s="536"/>
      <c r="H21" s="536"/>
      <c r="I21" s="536"/>
      <c r="J21" s="340"/>
      <c r="K21" s="341"/>
      <c r="L21" s="404"/>
      <c r="O21" s="113"/>
      <c r="P21" s="113"/>
      <c r="Q21" s="113"/>
    </row>
    <row r="22" spans="1:17" s="113" customFormat="1" ht="29.25" customHeight="1">
      <c r="A22" s="543" t="s">
        <v>226</v>
      </c>
      <c r="B22" s="544"/>
      <c r="C22" s="544"/>
      <c r="D22" s="544"/>
      <c r="E22" s="544"/>
      <c r="F22" s="544"/>
      <c r="G22" s="544"/>
      <c r="H22" s="544"/>
      <c r="I22" s="544"/>
      <c r="J22" s="544"/>
      <c r="K22" s="544"/>
    </row>
    <row r="23" spans="1:17" s="72" customFormat="1" ht="22.5" customHeight="1">
      <c r="A23" s="523" t="s">
        <v>37</v>
      </c>
      <c r="B23" s="524"/>
      <c r="C23" s="524"/>
      <c r="D23" s="524"/>
      <c r="E23" s="524"/>
      <c r="F23" s="524"/>
      <c r="G23" s="524"/>
      <c r="H23" s="524"/>
      <c r="I23" s="524"/>
      <c r="J23" s="524"/>
      <c r="K23" s="524"/>
    </row>
    <row r="24" spans="1:17" s="405" customFormat="1" ht="26.25" customHeight="1">
      <c r="A24" s="558" t="s">
        <v>119</v>
      </c>
      <c r="B24" s="559"/>
      <c r="C24" s="559"/>
      <c r="D24" s="559"/>
      <c r="E24" s="559"/>
      <c r="F24" s="559"/>
      <c r="G24" s="559"/>
      <c r="H24" s="559"/>
      <c r="I24" s="559"/>
      <c r="J24" s="559"/>
      <c r="K24" s="559"/>
      <c r="M24" s="449"/>
      <c r="N24" s="449"/>
    </row>
    <row r="25" spans="1:17" s="118" customFormat="1">
      <c r="J25" s="119"/>
      <c r="K25" s="346"/>
      <c r="M25" s="324"/>
      <c r="N25" s="324"/>
      <c r="O25" s="405"/>
      <c r="P25" s="405"/>
      <c r="Q25" s="405"/>
    </row>
    <row r="26" spans="1:17" s="51" customFormat="1" ht="13.5" customHeight="1">
      <c r="A26" s="73"/>
      <c r="B26" s="73"/>
      <c r="C26" s="73"/>
      <c r="D26" s="73"/>
      <c r="E26" s="73"/>
      <c r="F26" s="73"/>
      <c r="G26" s="73"/>
      <c r="H26" s="73"/>
      <c r="I26" s="73"/>
      <c r="J26" s="74"/>
      <c r="K26" s="347"/>
      <c r="M26" s="249"/>
      <c r="N26" s="249"/>
      <c r="O26" s="70"/>
      <c r="P26" s="70"/>
      <c r="Q26" s="70"/>
    </row>
    <row r="27" spans="1:17" s="51" customFormat="1">
      <c r="J27" s="75"/>
      <c r="K27" s="470"/>
      <c r="M27" s="249"/>
      <c r="N27" s="249"/>
    </row>
    <row r="28" spans="1:17" s="51" customFormat="1">
      <c r="J28" s="75"/>
      <c r="K28" s="470"/>
      <c r="M28" s="249"/>
      <c r="N28" s="249"/>
    </row>
    <row r="29" spans="1:17" s="51" customFormat="1">
      <c r="J29" s="75"/>
      <c r="K29" s="470"/>
      <c r="M29" s="249"/>
      <c r="N29" s="249"/>
    </row>
    <row r="30" spans="1:17" s="51" customFormat="1">
      <c r="J30" s="75"/>
      <c r="K30" s="470"/>
      <c r="M30" s="249"/>
      <c r="N30" s="249"/>
    </row>
    <row r="31" spans="1:17" s="51" customFormat="1">
      <c r="J31" s="75"/>
      <c r="K31" s="470"/>
      <c r="M31" s="249"/>
      <c r="N31" s="249"/>
    </row>
    <row r="32" spans="1:17" s="51" customFormat="1">
      <c r="J32" s="75"/>
      <c r="K32" s="470"/>
      <c r="M32" s="249"/>
      <c r="N32" s="249"/>
    </row>
    <row r="33" spans="10:14" s="51" customFormat="1">
      <c r="J33" s="75"/>
      <c r="K33" s="470"/>
      <c r="M33" s="249"/>
      <c r="N33" s="249"/>
    </row>
    <row r="34" spans="10:14" s="51" customFormat="1">
      <c r="J34" s="75"/>
      <c r="K34" s="470"/>
      <c r="M34" s="249"/>
      <c r="N34" s="249"/>
    </row>
    <row r="35" spans="10:14" s="51" customFormat="1">
      <c r="J35" s="75"/>
      <c r="K35" s="470"/>
      <c r="M35" s="249"/>
      <c r="N35" s="249"/>
    </row>
    <row r="36" spans="10:14" s="51" customFormat="1">
      <c r="J36" s="75"/>
      <c r="K36" s="470"/>
      <c r="M36" s="249"/>
      <c r="N36" s="249"/>
    </row>
    <row r="37" spans="10:14" s="51" customFormat="1">
      <c r="J37" s="75"/>
      <c r="K37" s="470"/>
      <c r="M37" s="249"/>
      <c r="N37" s="249"/>
    </row>
    <row r="38" spans="10:14" s="51" customFormat="1">
      <c r="J38" s="75"/>
      <c r="K38" s="470"/>
      <c r="M38" s="249"/>
      <c r="N38" s="249"/>
    </row>
    <row r="39" spans="10:14" s="51" customFormat="1">
      <c r="J39" s="75"/>
      <c r="K39" s="470"/>
      <c r="M39" s="249"/>
      <c r="N39" s="249"/>
    </row>
    <row r="40" spans="10:14" s="51" customFormat="1">
      <c r="J40" s="75"/>
      <c r="K40" s="470"/>
      <c r="M40" s="249"/>
      <c r="N40" s="249"/>
    </row>
    <row r="41" spans="10:14" s="51" customFormat="1">
      <c r="J41" s="75"/>
      <c r="K41" s="470"/>
      <c r="M41" s="249"/>
      <c r="N41" s="249"/>
    </row>
    <row r="42" spans="10:14" s="51" customFormat="1">
      <c r="J42" s="75"/>
      <c r="K42" s="470"/>
      <c r="M42" s="249"/>
      <c r="N42" s="249"/>
    </row>
    <row r="43" spans="10:14" s="51" customFormat="1">
      <c r="J43" s="75"/>
      <c r="K43" s="470"/>
      <c r="M43" s="249"/>
      <c r="N43" s="249"/>
    </row>
    <row r="44" spans="10:14" s="51" customFormat="1">
      <c r="J44" s="75"/>
      <c r="K44" s="470"/>
      <c r="M44" s="249"/>
      <c r="N44" s="249"/>
    </row>
    <row r="45" spans="10:14" s="51" customFormat="1">
      <c r="J45" s="75"/>
      <c r="K45" s="470"/>
      <c r="M45" s="249"/>
      <c r="N45" s="249"/>
    </row>
    <row r="46" spans="10:14" s="51" customFormat="1">
      <c r="J46" s="75"/>
      <c r="K46" s="470"/>
      <c r="M46" s="249"/>
      <c r="N46" s="249"/>
    </row>
    <row r="47" spans="10:14" s="51" customFormat="1">
      <c r="J47" s="75"/>
      <c r="K47" s="470"/>
      <c r="M47" s="249"/>
      <c r="N47" s="249"/>
    </row>
    <row r="48" spans="10:14" s="51" customFormat="1">
      <c r="J48" s="75"/>
      <c r="K48" s="470"/>
      <c r="M48" s="249"/>
      <c r="N48" s="249"/>
    </row>
    <row r="49" spans="10:17" s="51" customFormat="1">
      <c r="J49" s="75"/>
      <c r="K49" s="470"/>
      <c r="M49" s="249"/>
      <c r="N49" s="249"/>
    </row>
    <row r="50" spans="10:17" s="51" customFormat="1">
      <c r="J50" s="75"/>
      <c r="K50" s="470"/>
      <c r="M50" s="249"/>
      <c r="N50" s="249"/>
    </row>
    <row r="51" spans="10:17" s="51" customFormat="1">
      <c r="J51" s="75"/>
      <c r="K51" s="470"/>
      <c r="M51" s="249"/>
      <c r="N51" s="249"/>
    </row>
    <row r="52" spans="10:17" s="51" customFormat="1">
      <c r="J52" s="75"/>
      <c r="K52" s="470"/>
      <c r="M52" s="249"/>
      <c r="N52" s="249"/>
    </row>
    <row r="53" spans="10:17" s="51" customFormat="1">
      <c r="J53" s="75"/>
      <c r="K53" s="470"/>
      <c r="M53" s="249"/>
      <c r="N53" s="249"/>
    </row>
    <row r="54" spans="10:17" s="51" customFormat="1">
      <c r="J54" s="75"/>
      <c r="K54" s="470"/>
      <c r="M54" s="249"/>
      <c r="N54" s="249"/>
    </row>
    <row r="55" spans="10:17" s="51" customFormat="1">
      <c r="J55" s="75"/>
      <c r="K55" s="470"/>
      <c r="M55" s="249"/>
      <c r="N55" s="249"/>
    </row>
    <row r="56" spans="10:17" s="51" customFormat="1">
      <c r="J56" s="75"/>
      <c r="K56" s="470"/>
      <c r="M56" s="249"/>
      <c r="N56" s="249"/>
    </row>
    <row r="57" spans="10:17" s="51" customFormat="1">
      <c r="J57" s="75"/>
      <c r="K57" s="470"/>
      <c r="M57" s="249"/>
      <c r="N57" s="249"/>
    </row>
    <row r="58" spans="10:17" s="51" customFormat="1">
      <c r="J58" s="75"/>
      <c r="K58" s="470"/>
      <c r="M58" s="249"/>
      <c r="N58" s="249"/>
    </row>
    <row r="59" spans="10:17" s="161" customFormat="1">
      <c r="J59" s="162"/>
      <c r="K59" s="348"/>
      <c r="M59" s="281"/>
      <c r="N59" s="281"/>
      <c r="O59" s="83"/>
      <c r="P59" s="83"/>
      <c r="Q59" s="83"/>
    </row>
    <row r="60" spans="10:17" s="161" customFormat="1">
      <c r="J60" s="162"/>
      <c r="K60" s="348"/>
      <c r="M60" s="281"/>
      <c r="N60" s="281"/>
      <c r="O60" s="83"/>
      <c r="P60" s="83"/>
      <c r="Q60" s="83"/>
    </row>
    <row r="61" spans="10:17" s="161" customFormat="1">
      <c r="J61" s="162"/>
      <c r="K61" s="348"/>
      <c r="M61" s="281"/>
      <c r="N61" s="281"/>
      <c r="O61" s="83"/>
      <c r="P61" s="83"/>
      <c r="Q61" s="83"/>
    </row>
    <row r="62" spans="10:17" s="161" customFormat="1">
      <c r="J62" s="162"/>
      <c r="K62" s="348"/>
      <c r="M62" s="281"/>
      <c r="N62" s="281"/>
      <c r="O62" s="83"/>
      <c r="P62" s="83"/>
      <c r="Q62" s="83"/>
    </row>
    <row r="63" spans="10:17" s="161" customFormat="1">
      <c r="J63" s="162"/>
      <c r="K63" s="348"/>
      <c r="M63" s="281"/>
      <c r="N63" s="281"/>
      <c r="O63" s="83"/>
      <c r="P63" s="83"/>
      <c r="Q63" s="83"/>
    </row>
    <row r="64" spans="10:17" s="161" customFormat="1">
      <c r="J64" s="162"/>
      <c r="K64" s="348"/>
      <c r="M64" s="281"/>
      <c r="N64" s="281"/>
      <c r="O64" s="83"/>
      <c r="P64" s="83"/>
      <c r="Q64" s="83"/>
    </row>
    <row r="65" spans="10:17" s="161" customFormat="1">
      <c r="J65" s="162"/>
      <c r="K65" s="348"/>
      <c r="M65" s="281"/>
      <c r="N65" s="281"/>
      <c r="O65" s="83"/>
      <c r="P65" s="83"/>
      <c r="Q65" s="83"/>
    </row>
    <row r="66" spans="10:17" s="161" customFormat="1">
      <c r="J66" s="162"/>
      <c r="K66" s="348"/>
      <c r="M66" s="281"/>
      <c r="N66" s="281"/>
      <c r="O66" s="83"/>
      <c r="P66" s="83"/>
      <c r="Q66" s="83"/>
    </row>
    <row r="67" spans="10:17" s="161" customFormat="1">
      <c r="J67" s="162"/>
      <c r="K67" s="348"/>
      <c r="M67" s="281"/>
      <c r="N67" s="281"/>
      <c r="O67" s="83"/>
      <c r="P67" s="83"/>
      <c r="Q67" s="83"/>
    </row>
    <row r="68" spans="10:17" s="161" customFormat="1">
      <c r="J68" s="162"/>
      <c r="K68" s="348"/>
      <c r="M68" s="281"/>
      <c r="N68" s="281"/>
      <c r="O68" s="83"/>
      <c r="P68" s="83"/>
      <c r="Q68" s="83"/>
    </row>
    <row r="69" spans="10:17" s="161" customFormat="1">
      <c r="J69" s="162"/>
      <c r="K69" s="348"/>
      <c r="M69" s="281"/>
      <c r="N69" s="281"/>
      <c r="O69" s="83"/>
      <c r="P69" s="83"/>
      <c r="Q69" s="83"/>
    </row>
    <row r="70" spans="10:17" s="161" customFormat="1">
      <c r="J70" s="162"/>
      <c r="K70" s="348"/>
      <c r="M70" s="281"/>
      <c r="N70" s="281"/>
      <c r="O70" s="83"/>
      <c r="P70" s="83"/>
      <c r="Q70" s="83"/>
    </row>
    <row r="71" spans="10:17" s="161" customFormat="1">
      <c r="J71" s="162"/>
      <c r="K71" s="348"/>
      <c r="M71" s="281"/>
      <c r="N71" s="281"/>
      <c r="O71" s="83"/>
      <c r="P71" s="83"/>
      <c r="Q71" s="83"/>
    </row>
    <row r="72" spans="10:17" s="161" customFormat="1">
      <c r="J72" s="162"/>
      <c r="K72" s="348"/>
      <c r="M72" s="281"/>
      <c r="N72" s="281"/>
      <c r="O72" s="83"/>
      <c r="P72" s="83"/>
      <c r="Q72" s="83"/>
    </row>
    <row r="73" spans="10:17" s="161" customFormat="1">
      <c r="J73" s="162"/>
      <c r="K73" s="348"/>
      <c r="M73" s="281"/>
      <c r="N73" s="281"/>
      <c r="O73" s="83"/>
      <c r="P73" s="83"/>
      <c r="Q73" s="83"/>
    </row>
    <row r="74" spans="10:17" s="161" customFormat="1">
      <c r="J74" s="162"/>
      <c r="K74" s="348"/>
      <c r="M74" s="281"/>
      <c r="N74" s="281"/>
      <c r="O74" s="83"/>
      <c r="P74" s="83"/>
      <c r="Q74" s="83"/>
    </row>
    <row r="75" spans="10:17" s="161" customFormat="1">
      <c r="J75" s="162"/>
      <c r="K75" s="348"/>
      <c r="M75" s="281"/>
      <c r="N75" s="281"/>
      <c r="O75" s="83"/>
      <c r="P75" s="83"/>
      <c r="Q75" s="83"/>
    </row>
    <row r="76" spans="10:17" s="161" customFormat="1">
      <c r="J76" s="162"/>
      <c r="K76" s="348"/>
      <c r="M76" s="281"/>
      <c r="N76" s="281"/>
      <c r="O76" s="83"/>
      <c r="P76" s="83"/>
      <c r="Q76" s="83"/>
    </row>
    <row r="77" spans="10:17" s="161" customFormat="1">
      <c r="J77" s="162"/>
      <c r="K77" s="348"/>
      <c r="M77" s="281"/>
      <c r="N77" s="281"/>
      <c r="O77" s="83"/>
      <c r="P77" s="83"/>
      <c r="Q77" s="83"/>
    </row>
    <row r="78" spans="10:17" s="161" customFormat="1">
      <c r="J78" s="162"/>
      <c r="K78" s="348"/>
      <c r="M78" s="281"/>
      <c r="N78" s="281"/>
      <c r="O78" s="83"/>
      <c r="P78" s="83"/>
      <c r="Q78" s="83"/>
    </row>
    <row r="79" spans="10:17" s="161" customFormat="1">
      <c r="J79" s="162"/>
      <c r="K79" s="348"/>
      <c r="M79" s="281"/>
      <c r="N79" s="281"/>
      <c r="O79" s="83"/>
      <c r="P79" s="83"/>
      <c r="Q79" s="83"/>
    </row>
    <row r="80" spans="10:17" s="161" customFormat="1">
      <c r="J80" s="162"/>
      <c r="K80" s="348"/>
      <c r="M80" s="281"/>
      <c r="N80" s="281"/>
      <c r="O80" s="83"/>
      <c r="P80" s="83"/>
      <c r="Q80" s="83"/>
    </row>
    <row r="81" spans="10:17" s="161" customFormat="1">
      <c r="J81" s="162"/>
      <c r="K81" s="348"/>
      <c r="M81" s="281"/>
      <c r="N81" s="281"/>
      <c r="O81" s="83"/>
      <c r="P81" s="83"/>
      <c r="Q81" s="83"/>
    </row>
    <row r="82" spans="10:17" s="161" customFormat="1">
      <c r="J82" s="162"/>
      <c r="K82" s="348"/>
      <c r="M82" s="281"/>
      <c r="N82" s="281"/>
      <c r="O82" s="83"/>
      <c r="P82" s="83"/>
      <c r="Q82" s="83"/>
    </row>
    <row r="83" spans="10:17" s="161" customFormat="1">
      <c r="J83" s="162"/>
      <c r="K83" s="348"/>
      <c r="M83" s="281"/>
      <c r="N83" s="281"/>
      <c r="O83" s="83"/>
      <c r="P83" s="83"/>
      <c r="Q83" s="83"/>
    </row>
    <row r="84" spans="10:17" s="161" customFormat="1">
      <c r="J84" s="162"/>
      <c r="K84" s="348"/>
      <c r="M84" s="281"/>
      <c r="N84" s="281"/>
      <c r="O84" s="83"/>
      <c r="P84" s="83"/>
      <c r="Q84" s="83"/>
    </row>
    <row r="85" spans="10:17" s="161" customFormat="1">
      <c r="J85" s="162"/>
      <c r="K85" s="348"/>
      <c r="M85" s="281"/>
      <c r="N85" s="281"/>
      <c r="O85" s="83"/>
      <c r="P85" s="83"/>
      <c r="Q85" s="83"/>
    </row>
    <row r="86" spans="10:17" s="161" customFormat="1">
      <c r="J86" s="162"/>
      <c r="K86" s="348"/>
      <c r="M86" s="281"/>
      <c r="N86" s="281"/>
      <c r="O86" s="83"/>
      <c r="P86" s="83"/>
      <c r="Q86" s="83"/>
    </row>
    <row r="87" spans="10:17" s="161" customFormat="1">
      <c r="J87" s="162"/>
      <c r="K87" s="348"/>
      <c r="M87" s="281"/>
      <c r="N87" s="281"/>
      <c r="O87" s="83"/>
      <c r="P87" s="83"/>
      <c r="Q87" s="83"/>
    </row>
    <row r="88" spans="10:17" s="161" customFormat="1">
      <c r="J88" s="162"/>
      <c r="K88" s="348"/>
      <c r="M88" s="281"/>
      <c r="N88" s="281"/>
      <c r="O88" s="83"/>
      <c r="P88" s="83"/>
      <c r="Q88" s="83"/>
    </row>
    <row r="89" spans="10:17" s="161" customFormat="1">
      <c r="J89" s="162"/>
      <c r="K89" s="348"/>
      <c r="M89" s="281"/>
      <c r="N89" s="281"/>
      <c r="O89" s="83"/>
      <c r="P89" s="83"/>
      <c r="Q89" s="83"/>
    </row>
    <row r="90" spans="10:17" s="161" customFormat="1">
      <c r="J90" s="162"/>
      <c r="K90" s="348"/>
      <c r="M90" s="281"/>
      <c r="N90" s="281"/>
      <c r="O90" s="83"/>
      <c r="P90" s="83"/>
      <c r="Q90" s="83"/>
    </row>
    <row r="91" spans="10:17" s="161" customFormat="1">
      <c r="J91" s="162"/>
      <c r="K91" s="348"/>
      <c r="M91" s="281"/>
      <c r="N91" s="281"/>
      <c r="O91" s="83"/>
      <c r="P91" s="83"/>
      <c r="Q91" s="83"/>
    </row>
    <row r="92" spans="10:17" s="161" customFormat="1">
      <c r="J92" s="162"/>
      <c r="K92" s="348"/>
      <c r="M92" s="281"/>
      <c r="N92" s="281"/>
      <c r="O92" s="83"/>
      <c r="P92" s="83"/>
      <c r="Q92" s="83"/>
    </row>
    <row r="93" spans="10:17" s="161" customFormat="1">
      <c r="J93" s="162"/>
      <c r="K93" s="348"/>
      <c r="M93" s="281"/>
      <c r="N93" s="281"/>
      <c r="O93" s="83"/>
      <c r="P93" s="83"/>
      <c r="Q93" s="83"/>
    </row>
    <row r="94" spans="10:17" s="161" customFormat="1">
      <c r="J94" s="162"/>
      <c r="K94" s="348"/>
      <c r="M94" s="281"/>
      <c r="N94" s="281"/>
      <c r="O94" s="83"/>
      <c r="P94" s="83"/>
      <c r="Q94" s="83"/>
    </row>
    <row r="95" spans="10:17" s="161" customFormat="1">
      <c r="J95" s="162"/>
      <c r="K95" s="348"/>
      <c r="M95" s="281"/>
      <c r="N95" s="281"/>
      <c r="O95" s="83"/>
      <c r="P95" s="83"/>
      <c r="Q95" s="83"/>
    </row>
    <row r="96" spans="10:17" s="161" customFormat="1">
      <c r="J96" s="162"/>
      <c r="K96" s="348"/>
      <c r="M96" s="281"/>
      <c r="N96" s="281"/>
      <c r="O96" s="83"/>
      <c r="P96" s="83"/>
      <c r="Q96" s="83"/>
    </row>
  </sheetData>
  <mergeCells count="9">
    <mergeCell ref="A22:K22"/>
    <mergeCell ref="A23:K23"/>
    <mergeCell ref="A24:K24"/>
    <mergeCell ref="C8:D11"/>
    <mergeCell ref="E8:F11"/>
    <mergeCell ref="G8:H11"/>
    <mergeCell ref="K8:K12"/>
    <mergeCell ref="A20:I20"/>
    <mergeCell ref="A21:I21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37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8"/>
  <sheetViews>
    <sheetView showGridLines="0" view="pageBreakPreview" zoomScaleNormal="100" zoomScaleSheetLayoutView="100" workbookViewId="0">
      <selection activeCell="N26" sqref="N26"/>
    </sheetView>
  </sheetViews>
  <sheetFormatPr baseColWidth="10" defaultRowHeight="15"/>
  <cols>
    <col min="1" max="1" width="3.7109375" style="415" customWidth="1"/>
    <col min="2" max="2" width="18.85546875" style="415" customWidth="1"/>
    <col min="3" max="7" width="9.7109375" style="415" customWidth="1"/>
    <col min="8" max="8" width="9.140625" style="415" customWidth="1"/>
    <col min="9" max="9" width="11.7109375" style="415" customWidth="1"/>
    <col min="10" max="10" width="15.42578125" style="456" hidden="1" customWidth="1"/>
    <col min="11" max="11" width="12.5703125" style="349" customWidth="1"/>
    <col min="12" max="12" width="9" style="211" customWidth="1"/>
    <col min="13" max="13" width="9" style="457" customWidth="1"/>
    <col min="14" max="14" width="11.42578125" style="415"/>
    <col min="15" max="17" width="11.42578125" style="83"/>
    <col min="18" max="16384" width="11.42578125" style="415"/>
  </cols>
  <sheetData>
    <row r="1" spans="1:17" s="410" customFormat="1">
      <c r="J1" s="411"/>
      <c r="K1" s="325"/>
      <c r="L1" s="210"/>
      <c r="M1" s="412"/>
      <c r="O1" s="4"/>
      <c r="P1" s="4"/>
      <c r="Q1" s="4"/>
    </row>
    <row r="2" spans="1:17" ht="21">
      <c r="A2" s="1"/>
      <c r="B2" s="413"/>
      <c r="C2" s="413"/>
      <c r="D2" s="413"/>
      <c r="E2" s="413"/>
      <c r="F2" s="413"/>
      <c r="G2" s="413"/>
      <c r="H2" s="413"/>
      <c r="I2" s="413"/>
      <c r="J2" s="414"/>
      <c r="K2" s="326"/>
    </row>
    <row r="3" spans="1:17" ht="24" customHeight="1">
      <c r="A3" s="5"/>
      <c r="B3" s="413"/>
      <c r="C3" s="413"/>
      <c r="D3" s="413"/>
      <c r="E3" s="413"/>
      <c r="F3" s="413"/>
      <c r="G3" s="413"/>
      <c r="H3" s="413"/>
      <c r="I3" s="413"/>
      <c r="J3" s="414"/>
      <c r="K3" s="326"/>
      <c r="O3" s="329"/>
      <c r="P3" s="329"/>
      <c r="Q3" s="329"/>
    </row>
    <row r="4" spans="1:17" s="13" customFormat="1" ht="27.75">
      <c r="A4" s="164" t="s">
        <v>0</v>
      </c>
      <c r="B4" s="164"/>
      <c r="C4" s="11"/>
      <c r="D4" s="11"/>
      <c r="E4" s="11"/>
      <c r="F4" s="11"/>
      <c r="G4" s="11"/>
      <c r="H4" s="11"/>
      <c r="I4" s="11"/>
      <c r="J4" s="12"/>
      <c r="K4" s="330"/>
      <c r="L4" s="216"/>
    </row>
    <row r="5" spans="1:17" s="13" customFormat="1" ht="27.75">
      <c r="A5" s="164" t="s">
        <v>227</v>
      </c>
      <c r="B5" s="164"/>
      <c r="C5" s="11"/>
      <c r="D5" s="11"/>
      <c r="E5" s="11"/>
      <c r="F5" s="11"/>
      <c r="G5" s="11"/>
      <c r="H5" s="11"/>
      <c r="I5" s="11"/>
      <c r="J5" s="12"/>
      <c r="K5" s="330"/>
      <c r="L5" s="216"/>
    </row>
    <row r="6" spans="1:17" s="13" customFormat="1" ht="32.25" customHeight="1">
      <c r="A6" s="164" t="s">
        <v>3</v>
      </c>
      <c r="B6" s="164"/>
      <c r="C6" s="11"/>
      <c r="D6" s="11"/>
      <c r="E6" s="11"/>
      <c r="F6" s="11"/>
      <c r="G6" s="11"/>
      <c r="H6" s="11"/>
      <c r="I6" s="11"/>
      <c r="J6" s="12"/>
      <c r="K6" s="330"/>
      <c r="L6" s="216"/>
      <c r="M6" s="216"/>
    </row>
    <row r="7" spans="1:17" s="128" customFormat="1" ht="33" customHeight="1">
      <c r="A7" s="125" t="s">
        <v>1</v>
      </c>
      <c r="B7" s="125"/>
      <c r="C7" s="125"/>
      <c r="D7" s="125"/>
      <c r="E7" s="125"/>
      <c r="F7" s="125"/>
      <c r="G7" s="125"/>
      <c r="H7" s="125"/>
      <c r="I7" s="125"/>
      <c r="J7" s="126"/>
      <c r="K7" s="458"/>
      <c r="L7" s="217"/>
      <c r="M7" s="217"/>
      <c r="O7" s="127"/>
      <c r="P7" s="127"/>
      <c r="Q7" s="127"/>
    </row>
    <row r="8" spans="1:17" s="134" customFormat="1" ht="20.100000000000001" customHeight="1">
      <c r="A8" s="421"/>
      <c r="B8" s="422"/>
      <c r="C8" s="526" t="s">
        <v>4</v>
      </c>
      <c r="D8" s="527"/>
      <c r="E8" s="526" t="s">
        <v>40</v>
      </c>
      <c r="F8" s="527"/>
      <c r="G8" s="526" t="s">
        <v>6</v>
      </c>
      <c r="H8" s="527"/>
      <c r="I8" s="19"/>
      <c r="J8" s="218" t="s">
        <v>7</v>
      </c>
      <c r="K8" s="532" t="s">
        <v>8</v>
      </c>
      <c r="L8" s="222"/>
      <c r="M8" s="222"/>
      <c r="O8" s="224"/>
      <c r="P8" s="224"/>
      <c r="Q8" s="224"/>
    </row>
    <row r="9" spans="1:17" s="134" customFormat="1" ht="20.100000000000001" customHeight="1">
      <c r="A9" s="425" t="s">
        <v>1</v>
      </c>
      <c r="B9" s="426"/>
      <c r="C9" s="528"/>
      <c r="D9" s="529"/>
      <c r="E9" s="528"/>
      <c r="F9" s="529"/>
      <c r="G9" s="528"/>
      <c r="H9" s="529"/>
      <c r="I9" s="25" t="s">
        <v>9</v>
      </c>
      <c r="J9" s="221" t="s">
        <v>10</v>
      </c>
      <c r="K9" s="533"/>
      <c r="L9" s="220"/>
      <c r="M9" s="287"/>
      <c r="N9" s="504"/>
      <c r="O9" s="224"/>
      <c r="P9" s="224"/>
      <c r="Q9" s="224"/>
    </row>
    <row r="10" spans="1:17" s="134" customFormat="1" ht="20.100000000000001" customHeight="1">
      <c r="A10" s="427" t="s">
        <v>68</v>
      </c>
      <c r="B10" s="425" t="s">
        <v>12</v>
      </c>
      <c r="C10" s="528"/>
      <c r="D10" s="529"/>
      <c r="E10" s="528"/>
      <c r="F10" s="529"/>
      <c r="G10" s="528"/>
      <c r="H10" s="529"/>
      <c r="I10" s="25" t="s">
        <v>13</v>
      </c>
      <c r="J10" s="221" t="s">
        <v>14</v>
      </c>
      <c r="K10" s="533"/>
      <c r="L10" s="220"/>
      <c r="M10" s="287"/>
      <c r="N10" s="504"/>
      <c r="O10" s="224"/>
      <c r="P10" s="224"/>
      <c r="Q10" s="224"/>
    </row>
    <row r="11" spans="1:17" s="134" customFormat="1" ht="20.100000000000001" customHeight="1">
      <c r="A11" s="425" t="s">
        <v>1</v>
      </c>
      <c r="B11" s="427" t="s">
        <v>1</v>
      </c>
      <c r="C11" s="530"/>
      <c r="D11" s="531"/>
      <c r="E11" s="530"/>
      <c r="F11" s="531"/>
      <c r="G11" s="530"/>
      <c r="H11" s="531"/>
      <c r="I11" s="25" t="s">
        <v>15</v>
      </c>
      <c r="J11" s="221" t="s">
        <v>13</v>
      </c>
      <c r="K11" s="533"/>
      <c r="L11" s="222"/>
      <c r="M11" s="287"/>
      <c r="N11" s="504"/>
      <c r="O11" s="224"/>
      <c r="P11" s="224"/>
      <c r="Q11" s="224"/>
    </row>
    <row r="12" spans="1:17" s="424" customFormat="1" ht="20.100000000000001" customHeight="1">
      <c r="A12" s="459"/>
      <c r="B12" s="505"/>
      <c r="C12" s="19" t="s">
        <v>16</v>
      </c>
      <c r="D12" s="19" t="s">
        <v>17</v>
      </c>
      <c r="E12" s="19" t="s">
        <v>16</v>
      </c>
      <c r="F12" s="19" t="s">
        <v>17</v>
      </c>
      <c r="G12" s="19" t="s">
        <v>16</v>
      </c>
      <c r="H12" s="19" t="s">
        <v>17</v>
      </c>
      <c r="I12" s="27" t="s">
        <v>18</v>
      </c>
      <c r="J12" s="221" t="s">
        <v>19</v>
      </c>
      <c r="K12" s="534"/>
      <c r="L12" s="22"/>
      <c r="M12" s="22"/>
      <c r="N12" s="506"/>
      <c r="O12" s="70"/>
      <c r="P12" s="70"/>
      <c r="Q12" s="70"/>
    </row>
    <row r="13" spans="1:17" s="37" customFormat="1" ht="42" customHeight="1">
      <c r="A13" s="430" t="s">
        <v>20</v>
      </c>
      <c r="B13" s="431" t="s">
        <v>228</v>
      </c>
      <c r="C13" s="231">
        <v>4894</v>
      </c>
      <c r="D13" s="231">
        <v>2100</v>
      </c>
      <c r="E13" s="230" t="str">
        <f>IF((((C13*4.1)/K13)*100)&gt;100,"100.0",(((C13*4.1)/K13*100)))</f>
        <v>100.0</v>
      </c>
      <c r="F13" s="230">
        <f>IF((((D13*4.1)/K13)*100)&gt;100,"100.0",(((D13*4.1)/K13*100)))</f>
        <v>44.698259648445656</v>
      </c>
      <c r="G13" s="231">
        <v>98</v>
      </c>
      <c r="H13" s="231">
        <v>4</v>
      </c>
      <c r="I13" s="230">
        <v>105</v>
      </c>
      <c r="J13" s="232">
        <v>35</v>
      </c>
      <c r="K13" s="233">
        <f>VLOOKUP(B13,'[1]2015'!$B$8:$M$298,10,FALSE)</f>
        <v>19262.494933176677</v>
      </c>
      <c r="L13" s="507"/>
      <c r="M13" s="507"/>
      <c r="N13" s="508"/>
    </row>
    <row r="14" spans="1:17" s="37" customFormat="1" ht="42" customHeight="1">
      <c r="A14" s="430">
        <v>2</v>
      </c>
      <c r="B14" s="434" t="s">
        <v>229</v>
      </c>
      <c r="C14" s="231">
        <v>309</v>
      </c>
      <c r="D14" s="231">
        <v>0</v>
      </c>
      <c r="E14" s="230">
        <f>IF((((C14*4.4)/K14)*100)&gt;100,"100.0",(((C14*4.4)/K14*100)))</f>
        <v>69.13709971085035</v>
      </c>
      <c r="F14" s="230">
        <f>IF((((D14*4.4)/K14)*100)&gt;100,"100.0",(((D14*4.4)/K14*100)))</f>
        <v>0</v>
      </c>
      <c r="G14" s="231">
        <v>0</v>
      </c>
      <c r="H14" s="231">
        <v>0</v>
      </c>
      <c r="I14" s="230">
        <v>4.7</v>
      </c>
      <c r="J14" s="232">
        <v>0.9</v>
      </c>
      <c r="K14" s="233">
        <f>VLOOKUP(B14,'[1]2015'!$B$8:$M$298,10,FALSE)</f>
        <v>1966.5273864339222</v>
      </c>
      <c r="L14" s="306"/>
      <c r="M14" s="507"/>
      <c r="N14" s="508"/>
    </row>
    <row r="15" spans="1:17" s="37" customFormat="1" ht="42" customHeight="1">
      <c r="A15" s="430">
        <v>3</v>
      </c>
      <c r="B15" s="431" t="s">
        <v>123</v>
      </c>
      <c r="C15" s="231">
        <v>493</v>
      </c>
      <c r="D15" s="231">
        <v>0</v>
      </c>
      <c r="E15" s="230" t="str">
        <f>IF((((C15*4.1)/K15)*100)&gt;100,"100.0",(((C15*4.1)/K15*100)))</f>
        <v>100.0</v>
      </c>
      <c r="F15" s="230">
        <f>IF((((D15*4.1)/K15)*100)&gt;100,"100.0",(((D15*4.1)/K15*100)))</f>
        <v>0</v>
      </c>
      <c r="G15" s="231">
        <v>6</v>
      </c>
      <c r="H15" s="231">
        <v>0</v>
      </c>
      <c r="I15" s="230">
        <v>9.6999999999999993</v>
      </c>
      <c r="J15" s="232">
        <v>2.7</v>
      </c>
      <c r="K15" s="233">
        <v>1925</v>
      </c>
      <c r="L15" s="306"/>
      <c r="M15" s="507"/>
      <c r="N15" s="508"/>
    </row>
    <row r="16" spans="1:17" s="37" customFormat="1" ht="42" customHeight="1">
      <c r="A16" s="430">
        <v>4</v>
      </c>
      <c r="B16" s="431" t="s">
        <v>230</v>
      </c>
      <c r="C16" s="231">
        <v>768</v>
      </c>
      <c r="D16" s="231">
        <v>492</v>
      </c>
      <c r="E16" s="230">
        <f>IF((((C16*4.1)/K16)*100)&gt;100,"100.0",(((C16*4.1)/K16*100)))</f>
        <v>98.454996294761898</v>
      </c>
      <c r="F16" s="230">
        <f>IF((((D16*4.1)/K16)*100)&gt;100,"100.0",(((D16*4.1)/K16*100)))</f>
        <v>63.072732001331843</v>
      </c>
      <c r="G16" s="231">
        <v>4</v>
      </c>
      <c r="H16" s="231">
        <v>1</v>
      </c>
      <c r="I16" s="230">
        <v>11.9</v>
      </c>
      <c r="J16" s="232">
        <v>4.7</v>
      </c>
      <c r="K16" s="233">
        <f>VLOOKUP(B16,'[1]2015'!$B$8:$M$298,10,FALSE)</f>
        <v>3198.2125016519099</v>
      </c>
      <c r="L16" s="507"/>
      <c r="M16" s="507"/>
      <c r="N16" s="508"/>
    </row>
    <row r="17" spans="1:17" s="37" customFormat="1" ht="42" customHeight="1">
      <c r="A17" s="430">
        <v>5</v>
      </c>
      <c r="B17" s="431" t="s">
        <v>231</v>
      </c>
      <c r="C17" s="231">
        <v>280</v>
      </c>
      <c r="D17" s="231">
        <v>0</v>
      </c>
      <c r="E17" s="230">
        <f>IF((((C17*4.3)/K17)*100)&gt;100,"100.0",(((C17*4.3)/K17*100)))</f>
        <v>83.744102051772174</v>
      </c>
      <c r="F17" s="230">
        <f>IF((((D17*4.3)/K17)*100)&gt;100,"100.0",(((D17*4.3)/K17*100)))</f>
        <v>0</v>
      </c>
      <c r="G17" s="231">
        <v>4</v>
      </c>
      <c r="H17" s="231">
        <v>0</v>
      </c>
      <c r="I17" s="230">
        <v>4.9000000000000004</v>
      </c>
      <c r="J17" s="232">
        <v>1.9</v>
      </c>
      <c r="K17" s="233">
        <f>VLOOKUP(B17,'[1]2015'!$B$8:$M$298,10,FALSE)</f>
        <v>1437.7131887516862</v>
      </c>
      <c r="L17" s="306"/>
      <c r="M17" s="507"/>
      <c r="N17" s="508"/>
    </row>
    <row r="18" spans="1:17" s="37" customFormat="1" ht="42" customHeight="1">
      <c r="A18" s="430">
        <v>6</v>
      </c>
      <c r="B18" s="431" t="s">
        <v>232</v>
      </c>
      <c r="C18" s="231">
        <v>584</v>
      </c>
      <c r="D18" s="231">
        <v>0</v>
      </c>
      <c r="E18" s="230">
        <f>IF((((C18*4)/K18)*100)&gt;100,"100.0",(((C18*4)/K18*100)))</f>
        <v>62.473818509964154</v>
      </c>
      <c r="F18" s="230">
        <f>IF((((D18*4)/K18)*100)&gt;100,"100.0",(((D18*4)/K18*100)))</f>
        <v>0</v>
      </c>
      <c r="G18" s="231">
        <v>0</v>
      </c>
      <c r="H18" s="231">
        <v>0</v>
      </c>
      <c r="I18" s="230">
        <v>26</v>
      </c>
      <c r="J18" s="232">
        <v>1.8</v>
      </c>
      <c r="K18" s="233">
        <f>VLOOKUP(B18,'[1]2015'!$B$8:$M$298,10,FALSE)</f>
        <v>3739.1663511450379</v>
      </c>
      <c r="L18" s="306"/>
      <c r="M18" s="507"/>
      <c r="N18" s="508"/>
    </row>
    <row r="19" spans="1:17" s="37" customFormat="1" ht="42" customHeight="1">
      <c r="A19" s="430">
        <v>7</v>
      </c>
      <c r="B19" s="431" t="s">
        <v>233</v>
      </c>
      <c r="C19" s="231">
        <v>632</v>
      </c>
      <c r="D19" s="231">
        <v>0</v>
      </c>
      <c r="E19" s="230">
        <f>IF((((C19*4)/K19)*100)&gt;100,"100.0",(((C19*4)/K19*100)))</f>
        <v>83.147021481166334</v>
      </c>
      <c r="F19" s="230">
        <f>IF((((D19*4)/K19)*100)&gt;100,"100.0",(((D19*4)/K19*100)))</f>
        <v>0</v>
      </c>
      <c r="G19" s="231">
        <v>17</v>
      </c>
      <c r="H19" s="231">
        <v>0</v>
      </c>
      <c r="I19" s="230">
        <v>32</v>
      </c>
      <c r="J19" s="232">
        <v>3.6</v>
      </c>
      <c r="K19" s="233">
        <f>VLOOKUP(B19,'[1]2015'!$B$8:$M$298,10,FALSE)</f>
        <v>3040.3975451755882</v>
      </c>
      <c r="L19" s="306"/>
      <c r="M19" s="507"/>
      <c r="N19" s="508"/>
    </row>
    <row r="20" spans="1:17" s="37" customFormat="1" ht="42" customHeight="1">
      <c r="A20" s="430">
        <v>8</v>
      </c>
      <c r="B20" s="431" t="s">
        <v>234</v>
      </c>
      <c r="C20" s="231">
        <v>2879</v>
      </c>
      <c r="D20" s="231">
        <v>1515</v>
      </c>
      <c r="E20" s="230">
        <f>IF((((C20*4.2)/K20)*100)&gt;100,"100.0",(((C20*4.2)/K20*100)))</f>
        <v>78.318518098910403</v>
      </c>
      <c r="F20" s="230">
        <f>IF((((D20*4.2)/K20)*100)&gt;100,"100.0",(((D20*4.2)/K20*100)))</f>
        <v>41.213113900607595</v>
      </c>
      <c r="G20" s="231">
        <v>15</v>
      </c>
      <c r="H20" s="231">
        <v>2</v>
      </c>
      <c r="I20" s="230">
        <v>43</v>
      </c>
      <c r="J20" s="232">
        <v>6.7</v>
      </c>
      <c r="K20" s="233">
        <f>VLOOKUP(B20,'[1]2015'!$B$8:$M$298,10,FALSE)</f>
        <v>15439.260462932873</v>
      </c>
      <c r="L20" s="507"/>
      <c r="M20" s="507"/>
      <c r="N20" s="508"/>
    </row>
    <row r="21" spans="1:17" s="37" customFormat="1" ht="42" customHeight="1">
      <c r="A21" s="430">
        <v>9</v>
      </c>
      <c r="B21" s="431" t="s">
        <v>235</v>
      </c>
      <c r="C21" s="231">
        <v>142</v>
      </c>
      <c r="D21" s="231">
        <v>0</v>
      </c>
      <c r="E21" s="230">
        <f>IF((((C21*4.3)/K21)*100)&gt;100,"100.0",(((C21*4.3)/K21*100)))</f>
        <v>18.068493330032677</v>
      </c>
      <c r="F21" s="230">
        <f>IF((((D21*4.3)/K21)*100)&gt;100,"100.0",(((D21*4.3)/K21*100)))</f>
        <v>0</v>
      </c>
      <c r="G21" s="231">
        <v>0</v>
      </c>
      <c r="H21" s="231">
        <v>0</v>
      </c>
      <c r="I21" s="230">
        <v>2.4</v>
      </c>
      <c r="J21" s="232">
        <v>0.7</v>
      </c>
      <c r="K21" s="233">
        <f>VLOOKUP(B21,'[1]2015'!$B$8:$M$298,10,FALSE)</f>
        <v>3379.363120360937</v>
      </c>
      <c r="L21" s="306"/>
      <c r="M21" s="507"/>
      <c r="N21" s="508"/>
    </row>
    <row r="22" spans="1:17" s="37" customFormat="1" ht="42" customHeight="1">
      <c r="A22" s="430">
        <v>10</v>
      </c>
      <c r="B22" s="431" t="s">
        <v>236</v>
      </c>
      <c r="C22" s="231">
        <v>472</v>
      </c>
      <c r="D22" s="231">
        <v>0</v>
      </c>
      <c r="E22" s="230" t="str">
        <f>IF((((C22*4)/K22)*100)&gt;100,"100.0",(((C22*4)/K22*100)))</f>
        <v>100.0</v>
      </c>
      <c r="F22" s="230">
        <f>IF((((D22*4)/K22)*100)&gt;100,"100.0",(((D22*4)/K22*100)))</f>
        <v>0</v>
      </c>
      <c r="G22" s="231">
        <v>1</v>
      </c>
      <c r="H22" s="231">
        <v>0</v>
      </c>
      <c r="I22" s="230">
        <v>5.0999999999999996</v>
      </c>
      <c r="J22" s="232">
        <v>1.4</v>
      </c>
      <c r="K22" s="233">
        <v>1271.0795705250771</v>
      </c>
      <c r="L22" s="306"/>
      <c r="M22" s="507"/>
      <c r="N22" s="508"/>
    </row>
    <row r="23" spans="1:17" s="138" customFormat="1" ht="12" customHeight="1">
      <c r="A23" s="461"/>
      <c r="B23" s="462"/>
      <c r="C23" s="299"/>
      <c r="D23" s="299"/>
      <c r="E23" s="299"/>
      <c r="F23" s="299"/>
      <c r="G23" s="299"/>
      <c r="H23" s="299"/>
      <c r="I23" s="509"/>
      <c r="J23" s="337" t="s">
        <v>1</v>
      </c>
      <c r="K23" s="510" t="s">
        <v>1</v>
      </c>
      <c r="L23" s="306"/>
      <c r="M23" s="511"/>
      <c r="N23" s="512"/>
      <c r="O23" s="37"/>
      <c r="P23" s="37"/>
      <c r="Q23" s="37"/>
    </row>
    <row r="24" spans="1:17" s="153" customFormat="1" ht="21" customHeight="1">
      <c r="A24" s="476"/>
      <c r="B24" s="252" t="s">
        <v>33</v>
      </c>
      <c r="C24" s="253">
        <f>SUM(C13:C22)</f>
        <v>11453</v>
      </c>
      <c r="D24" s="253">
        <f>SUM(D13:D22)</f>
        <v>4107</v>
      </c>
      <c r="E24" s="254">
        <f>IF((((C24*4.2)/K24)*100)&gt;100,"100.0",(((C24*4.2)/K24*100)))</f>
        <v>88.004556865776408</v>
      </c>
      <c r="F24" s="255">
        <f>IF((((D24*4.2)/K24)*100)&gt;100,"100.0",(((D24*4.2)/K24*100)))</f>
        <v>31.558082166047651</v>
      </c>
      <c r="G24" s="253">
        <f>SUM(G13:G22)</f>
        <v>145</v>
      </c>
      <c r="H24" s="253">
        <f>SUM(H13:H22)</f>
        <v>7</v>
      </c>
      <c r="I24" s="254">
        <f>SUM(I13:I22)</f>
        <v>244.70000000000002</v>
      </c>
      <c r="J24" s="308">
        <f>SUM(J13:J22)</f>
        <v>59.400000000000006</v>
      </c>
      <c r="K24" s="309">
        <f>SUM(K13:K22)</f>
        <v>54659.215060153714</v>
      </c>
      <c r="L24" s="259"/>
      <c r="M24" s="259"/>
      <c r="O24" s="37"/>
      <c r="P24" s="37"/>
      <c r="Q24" s="37"/>
    </row>
    <row r="25" spans="1:17" s="138" customFormat="1" ht="11.25" customHeight="1">
      <c r="A25" s="478"/>
      <c r="B25" s="479"/>
      <c r="C25" s="513"/>
      <c r="D25" s="513"/>
      <c r="E25" s="513"/>
      <c r="F25" s="513"/>
      <c r="G25" s="513"/>
      <c r="H25" s="513"/>
      <c r="I25" s="514"/>
      <c r="J25" s="515"/>
      <c r="K25" s="516"/>
      <c r="L25" s="306"/>
      <c r="M25" s="306"/>
      <c r="O25" s="37"/>
      <c r="P25" s="37"/>
      <c r="Q25" s="37"/>
    </row>
    <row r="26" spans="1:17" s="160" customFormat="1" ht="21.75" customHeight="1">
      <c r="A26" s="400" t="s">
        <v>34</v>
      </c>
      <c r="B26" s="517"/>
      <c r="C26" s="517"/>
      <c r="D26" s="517"/>
      <c r="E26" s="517"/>
      <c r="F26" s="517"/>
      <c r="G26" s="517"/>
      <c r="H26" s="517"/>
      <c r="I26" s="518"/>
      <c r="J26" s="519"/>
      <c r="K26" s="341"/>
      <c r="L26" s="322"/>
      <c r="M26" s="322"/>
      <c r="O26" s="113"/>
      <c r="P26" s="113"/>
      <c r="Q26" s="113"/>
    </row>
    <row r="27" spans="1:17" s="72" customFormat="1" ht="22.5" customHeight="1">
      <c r="A27" s="523" t="s">
        <v>37</v>
      </c>
      <c r="B27" s="524"/>
      <c r="C27" s="524"/>
      <c r="D27" s="524"/>
      <c r="E27" s="524"/>
      <c r="F27" s="524"/>
      <c r="G27" s="524"/>
      <c r="H27" s="524"/>
      <c r="I27" s="524"/>
      <c r="J27" s="524"/>
      <c r="K27" s="524"/>
    </row>
    <row r="28" spans="1:17" s="204" customFormat="1" ht="19.5" customHeight="1">
      <c r="A28" s="558" t="s">
        <v>97</v>
      </c>
      <c r="B28" s="559"/>
      <c r="C28" s="559"/>
      <c r="D28" s="559"/>
      <c r="E28" s="559"/>
      <c r="F28" s="559"/>
      <c r="G28" s="559"/>
      <c r="H28" s="559"/>
      <c r="I28" s="559"/>
      <c r="J28" s="559"/>
      <c r="K28" s="559"/>
      <c r="L28" s="520"/>
      <c r="M28" s="520"/>
      <c r="O28" s="405"/>
      <c r="P28" s="405"/>
      <c r="Q28" s="405"/>
    </row>
    <row r="29" spans="1:17" s="51" customFormat="1" ht="5.25" customHeight="1">
      <c r="A29" s="116" t="s">
        <v>1</v>
      </c>
      <c r="J29" s="75"/>
      <c r="K29" s="470"/>
      <c r="L29" s="249"/>
      <c r="M29" s="249"/>
      <c r="O29" s="70"/>
      <c r="P29" s="70"/>
      <c r="Q29" s="70"/>
    </row>
    <row r="30" spans="1:17" s="51" customFormat="1" ht="5.25" customHeight="1">
      <c r="A30" s="73"/>
      <c r="B30" s="73"/>
      <c r="C30" s="73"/>
      <c r="D30" s="73"/>
      <c r="E30" s="73"/>
      <c r="F30" s="73"/>
      <c r="G30" s="73"/>
      <c r="H30" s="73"/>
      <c r="I30" s="73"/>
      <c r="J30" s="74"/>
      <c r="K30" s="347"/>
      <c r="L30" s="249"/>
      <c r="M30" s="249"/>
      <c r="O30" s="70"/>
      <c r="P30" s="70"/>
      <c r="Q30" s="70"/>
    </row>
    <row r="31" spans="1:17" s="51" customFormat="1" ht="12.75">
      <c r="J31" s="75"/>
      <c r="K31" s="470"/>
      <c r="L31" s="249"/>
      <c r="M31" s="249"/>
    </row>
    <row r="32" spans="1:17" s="51" customFormat="1" ht="12.75">
      <c r="J32" s="75"/>
      <c r="K32" s="470"/>
      <c r="L32" s="249"/>
      <c r="M32" s="249"/>
    </row>
    <row r="33" spans="10:17" s="51" customFormat="1" ht="12.75">
      <c r="J33" s="75"/>
      <c r="K33" s="470"/>
      <c r="L33" s="249"/>
      <c r="M33" s="249"/>
    </row>
    <row r="34" spans="10:17" s="51" customFormat="1" ht="12.75">
      <c r="J34" s="75"/>
      <c r="K34" s="470"/>
      <c r="L34" s="249"/>
      <c r="M34" s="249"/>
    </row>
    <row r="35" spans="10:17" s="51" customFormat="1" ht="12.75">
      <c r="J35" s="75"/>
      <c r="K35" s="470"/>
      <c r="L35" s="249"/>
      <c r="M35" s="249"/>
    </row>
    <row r="36" spans="10:17" s="51" customFormat="1" ht="12.75">
      <c r="J36" s="75"/>
      <c r="K36" s="470"/>
      <c r="L36" s="249"/>
      <c r="M36" s="249"/>
    </row>
    <row r="37" spans="10:17" s="51" customFormat="1" ht="12.75">
      <c r="J37" s="75"/>
      <c r="K37" s="470"/>
      <c r="L37" s="249"/>
      <c r="M37" s="249"/>
    </row>
    <row r="38" spans="10:17" s="51" customFormat="1" ht="12.75">
      <c r="J38" s="75"/>
      <c r="K38" s="470"/>
      <c r="L38" s="249"/>
      <c r="M38" s="249"/>
    </row>
    <row r="39" spans="10:17" s="51" customFormat="1" ht="12.75">
      <c r="J39" s="75"/>
      <c r="K39" s="470"/>
      <c r="L39" s="249"/>
      <c r="M39" s="249"/>
    </row>
    <row r="40" spans="10:17" s="51" customFormat="1" ht="12.75">
      <c r="J40" s="75"/>
      <c r="K40" s="470"/>
      <c r="L40" s="249"/>
      <c r="M40" s="249"/>
    </row>
    <row r="41" spans="10:17" s="51" customFormat="1" ht="12.75">
      <c r="J41" s="75"/>
      <c r="K41" s="470"/>
      <c r="L41" s="249"/>
      <c r="M41" s="249"/>
    </row>
    <row r="42" spans="10:17" s="51" customFormat="1" ht="12.75">
      <c r="J42" s="75"/>
      <c r="K42" s="470"/>
      <c r="L42" s="249"/>
      <c r="M42" s="249"/>
    </row>
    <row r="43" spans="10:17" s="51" customFormat="1" ht="12.75">
      <c r="J43" s="75"/>
      <c r="K43" s="470"/>
      <c r="L43" s="249"/>
      <c r="M43" s="249"/>
    </row>
    <row r="44" spans="10:17" s="51" customFormat="1" ht="12.75">
      <c r="J44" s="75"/>
      <c r="K44" s="470"/>
      <c r="L44" s="249"/>
      <c r="M44" s="249"/>
    </row>
    <row r="45" spans="10:17" s="51" customFormat="1" ht="12.75">
      <c r="J45" s="75"/>
      <c r="K45" s="470"/>
      <c r="L45" s="249"/>
      <c r="M45" s="249"/>
    </row>
    <row r="46" spans="10:17" s="51" customFormat="1" ht="12.75">
      <c r="J46" s="75"/>
      <c r="K46" s="470"/>
      <c r="L46" s="249"/>
      <c r="M46" s="249"/>
    </row>
    <row r="47" spans="10:17" s="161" customFormat="1" ht="12.75">
      <c r="J47" s="162"/>
      <c r="K47" s="348"/>
      <c r="L47" s="281"/>
      <c r="M47" s="281"/>
      <c r="O47" s="83"/>
      <c r="P47" s="83"/>
      <c r="Q47" s="83"/>
    </row>
    <row r="48" spans="10:17" s="161" customFormat="1" ht="12.75">
      <c r="J48" s="162"/>
      <c r="K48" s="348"/>
      <c r="L48" s="281"/>
      <c r="M48" s="281"/>
      <c r="O48" s="83"/>
      <c r="P48" s="83"/>
      <c r="Q48" s="83"/>
    </row>
    <row r="49" spans="10:17" s="161" customFormat="1" ht="12.75">
      <c r="J49" s="162"/>
      <c r="K49" s="348"/>
      <c r="L49" s="281"/>
      <c r="M49" s="281"/>
      <c r="O49" s="83"/>
      <c r="P49" s="83"/>
      <c r="Q49" s="83"/>
    </row>
    <row r="50" spans="10:17" s="161" customFormat="1" ht="12.75">
      <c r="J50" s="162"/>
      <c r="K50" s="348"/>
      <c r="L50" s="281"/>
      <c r="M50" s="281"/>
      <c r="O50" s="83"/>
      <c r="P50" s="83"/>
      <c r="Q50" s="83"/>
    </row>
    <row r="51" spans="10:17" s="161" customFormat="1" ht="12.75">
      <c r="J51" s="162"/>
      <c r="K51" s="348"/>
      <c r="L51" s="281"/>
      <c r="M51" s="281"/>
      <c r="O51" s="83"/>
      <c r="P51" s="83"/>
      <c r="Q51" s="83"/>
    </row>
    <row r="52" spans="10:17" s="161" customFormat="1" ht="12.75">
      <c r="J52" s="162"/>
      <c r="K52" s="348"/>
      <c r="L52" s="281"/>
      <c r="M52" s="281"/>
      <c r="O52" s="83"/>
      <c r="P52" s="83"/>
      <c r="Q52" s="83"/>
    </row>
    <row r="53" spans="10:17" s="161" customFormat="1" ht="12.75">
      <c r="J53" s="162"/>
      <c r="K53" s="348"/>
      <c r="L53" s="281"/>
      <c r="M53" s="281"/>
      <c r="O53" s="83"/>
      <c r="P53" s="83"/>
      <c r="Q53" s="83"/>
    </row>
    <row r="54" spans="10:17" s="161" customFormat="1" ht="12.75">
      <c r="J54" s="162"/>
      <c r="K54" s="348"/>
      <c r="L54" s="281"/>
      <c r="M54" s="281"/>
      <c r="O54" s="83"/>
      <c r="P54" s="83"/>
      <c r="Q54" s="83"/>
    </row>
    <row r="55" spans="10:17" s="161" customFormat="1" ht="12.75">
      <c r="J55" s="162"/>
      <c r="K55" s="348"/>
      <c r="L55" s="281"/>
      <c r="M55" s="281"/>
      <c r="O55" s="83"/>
      <c r="P55" s="83"/>
      <c r="Q55" s="83"/>
    </row>
    <row r="56" spans="10:17" s="161" customFormat="1" ht="12.75">
      <c r="J56" s="162"/>
      <c r="K56" s="348"/>
      <c r="L56" s="281"/>
      <c r="M56" s="281"/>
      <c r="O56" s="83"/>
      <c r="P56" s="83"/>
      <c r="Q56" s="83"/>
    </row>
    <row r="57" spans="10:17" s="161" customFormat="1" ht="12.75">
      <c r="J57" s="162"/>
      <c r="K57" s="348"/>
      <c r="L57" s="281"/>
      <c r="M57" s="281"/>
      <c r="O57" s="83"/>
      <c r="P57" s="83"/>
      <c r="Q57" s="83"/>
    </row>
    <row r="58" spans="10:17" s="161" customFormat="1" ht="12.75">
      <c r="J58" s="162"/>
      <c r="K58" s="348"/>
      <c r="L58" s="281"/>
      <c r="M58" s="281"/>
      <c r="O58" s="83"/>
      <c r="P58" s="83"/>
      <c r="Q58" s="83"/>
    </row>
    <row r="59" spans="10:17" s="161" customFormat="1" ht="12.75">
      <c r="J59" s="162"/>
      <c r="K59" s="348"/>
      <c r="L59" s="281"/>
      <c r="M59" s="281"/>
      <c r="O59" s="83"/>
      <c r="P59" s="83"/>
      <c r="Q59" s="83"/>
    </row>
    <row r="60" spans="10:17" s="161" customFormat="1" ht="12.75">
      <c r="J60" s="162"/>
      <c r="K60" s="348"/>
      <c r="L60" s="281"/>
      <c r="M60" s="281"/>
      <c r="O60" s="83"/>
      <c r="P60" s="83"/>
      <c r="Q60" s="83"/>
    </row>
    <row r="61" spans="10:17" s="161" customFormat="1" ht="12.75">
      <c r="J61" s="162"/>
      <c r="K61" s="348"/>
      <c r="L61" s="281"/>
      <c r="M61" s="281"/>
      <c r="O61" s="83"/>
      <c r="P61" s="83"/>
      <c r="Q61" s="83"/>
    </row>
    <row r="62" spans="10:17" s="161" customFormat="1" ht="12.75">
      <c r="J62" s="162"/>
      <c r="K62" s="348"/>
      <c r="L62" s="281"/>
      <c r="M62" s="281"/>
      <c r="O62" s="83"/>
      <c r="P62" s="83"/>
      <c r="Q62" s="83"/>
    </row>
    <row r="63" spans="10:17" s="161" customFormat="1" ht="12.75">
      <c r="J63" s="162"/>
      <c r="K63" s="348"/>
      <c r="L63" s="281"/>
      <c r="M63" s="281"/>
      <c r="O63" s="83"/>
      <c r="P63" s="83"/>
      <c r="Q63" s="83"/>
    </row>
    <row r="64" spans="10:17" s="161" customFormat="1" ht="12.75">
      <c r="J64" s="162"/>
      <c r="K64" s="348"/>
      <c r="L64" s="281"/>
      <c r="M64" s="281"/>
      <c r="O64" s="83"/>
      <c r="P64" s="83"/>
      <c r="Q64" s="83"/>
    </row>
    <row r="65" spans="10:17" s="161" customFormat="1" ht="12.75">
      <c r="J65" s="162"/>
      <c r="K65" s="348"/>
      <c r="L65" s="281"/>
      <c r="M65" s="281"/>
      <c r="O65" s="83"/>
      <c r="P65" s="83"/>
      <c r="Q65" s="83"/>
    </row>
    <row r="66" spans="10:17" s="161" customFormat="1" ht="12.75">
      <c r="J66" s="162"/>
      <c r="K66" s="348"/>
      <c r="L66" s="281"/>
      <c r="M66" s="281"/>
      <c r="O66" s="83"/>
      <c r="P66" s="83"/>
      <c r="Q66" s="83"/>
    </row>
    <row r="67" spans="10:17" s="161" customFormat="1" ht="12.75">
      <c r="J67" s="162"/>
      <c r="K67" s="348"/>
      <c r="L67" s="281"/>
      <c r="M67" s="281"/>
      <c r="O67" s="83"/>
      <c r="P67" s="83"/>
      <c r="Q67" s="83"/>
    </row>
    <row r="68" spans="10:17" s="161" customFormat="1" ht="12.75">
      <c r="J68" s="162"/>
      <c r="K68" s="348"/>
      <c r="L68" s="281"/>
      <c r="M68" s="281"/>
      <c r="O68" s="83"/>
      <c r="P68" s="83"/>
      <c r="Q68" s="83"/>
    </row>
  </sheetData>
  <mergeCells count="6">
    <mergeCell ref="A28:K28"/>
    <mergeCell ref="C8:D11"/>
    <mergeCell ref="E8:F11"/>
    <mergeCell ref="G8:H11"/>
    <mergeCell ref="K8:K12"/>
    <mergeCell ref="A27:K27"/>
  </mergeCells>
  <printOptions horizontalCentered="1" verticalCentered="1"/>
  <pageMargins left="1.0629921259842521" right="0.59055118110236227" top="0.59055118110236227" bottom="0.78740157480314965" header="0.51181102362204722" footer="0.51181102362204722"/>
  <pageSetup scale="83" orientation="portrait" r:id="rId1"/>
  <headerFooter scaleWithDoc="0" alignWithMargins="0">
    <oddFooter>&amp;C&amp;16 38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CUADRO No. 22</vt:lpstr>
      <vt:lpstr>CUADRO No. 23</vt:lpstr>
      <vt:lpstr>CUADRO No. 24</vt:lpstr>
      <vt:lpstr>CUADRO No. 25</vt:lpstr>
      <vt:lpstr>CUADRO No. 26</vt:lpstr>
      <vt:lpstr>CUADRO No. 27</vt:lpstr>
      <vt:lpstr>CUADRO No. 28</vt:lpstr>
      <vt:lpstr>CUADRO No. 29</vt:lpstr>
      <vt:lpstr>CUADRO No. 30</vt:lpstr>
      <vt:lpstr>CUADRO No. 31</vt:lpstr>
      <vt:lpstr>CUADRO No. 32</vt:lpstr>
      <vt:lpstr>CUADRO No. 33</vt:lpstr>
      <vt:lpstr>CUADRO No. 34</vt:lpstr>
      <vt:lpstr>CUADRO No. 35</vt:lpstr>
      <vt:lpstr>'CUADRO No. 22'!Área_de_impresión</vt:lpstr>
      <vt:lpstr>'CUADRO No. 23'!Área_de_impresión</vt:lpstr>
      <vt:lpstr>'CUADRO No. 24'!Área_de_impresión</vt:lpstr>
      <vt:lpstr>'CUADRO No. 25'!Área_de_impresión</vt:lpstr>
      <vt:lpstr>'CUADRO No. 26'!Área_de_impresión</vt:lpstr>
      <vt:lpstr>'CUADRO No. 27'!Área_de_impresión</vt:lpstr>
      <vt:lpstr>'CUADRO No. 28'!Área_de_impresión</vt:lpstr>
      <vt:lpstr>'CUADRO No. 29'!Área_de_impresión</vt:lpstr>
      <vt:lpstr>'CUADRO No. 30'!Área_de_impresión</vt:lpstr>
      <vt:lpstr>'CUADRO No. 31'!Área_de_impresión</vt:lpstr>
      <vt:lpstr>'CUADRO No. 32'!Área_de_impresión</vt:lpstr>
      <vt:lpstr>'CUADRO No. 33'!Área_de_impresión</vt:lpstr>
      <vt:lpstr>'CUADRO No. 34'!Área_de_impresión</vt:lpstr>
      <vt:lpstr>'CUADRO No. 35'!Área_de_impresión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Fiorella Pérez</dc:creator>
  <cp:lastModifiedBy>Rosa María Guevara de Ramírez</cp:lastModifiedBy>
  <dcterms:created xsi:type="dcterms:W3CDTF">2019-12-27T14:31:04Z</dcterms:created>
  <dcterms:modified xsi:type="dcterms:W3CDTF">2020-01-02T21:57:14Z</dcterms:modified>
</cp:coreProperties>
</file>